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65" windowWidth="14805" windowHeight="7950"/>
  </bookViews>
  <sheets>
    <sheet name="Лист1" sheetId="1" r:id="rId1"/>
  </sheets>
  <definedNames>
    <definedName name="_xlnm.Print_Area" localSheetId="0">Лист1!$A$1:$J$160</definedName>
  </definedNames>
  <calcPr calcId="152511" refMode="R1C1"/>
</workbook>
</file>

<file path=xl/calcChain.xml><?xml version="1.0" encoding="utf-8"?>
<calcChain xmlns="http://schemas.openxmlformats.org/spreadsheetml/2006/main">
  <c r="D111" i="1" l="1"/>
  <c r="E111" i="1" l="1"/>
  <c r="E115" i="1"/>
  <c r="F115" i="1"/>
  <c r="E112" i="1"/>
  <c r="F112" i="1"/>
  <c r="F111" i="1" s="1"/>
  <c r="E10" i="1"/>
  <c r="F10" i="1"/>
  <c r="D67" i="1"/>
  <c r="E125" i="1" l="1"/>
  <c r="F125" i="1"/>
  <c r="D125" i="1"/>
  <c r="E117" i="1" l="1"/>
  <c r="F117" i="1"/>
  <c r="F140" i="1" l="1"/>
  <c r="E17" i="1" l="1"/>
  <c r="F17" i="1"/>
  <c r="F128" i="1" l="1"/>
  <c r="F118" i="1" s="1"/>
  <c r="F129" i="1"/>
  <c r="F119" i="1" s="1"/>
  <c r="F130" i="1"/>
  <c r="F120" i="1" s="1"/>
  <c r="F131" i="1"/>
  <c r="F121" i="1" s="1"/>
  <c r="E128" i="1"/>
  <c r="E118" i="1" s="1"/>
  <c r="E129" i="1"/>
  <c r="E119" i="1" s="1"/>
  <c r="E130" i="1"/>
  <c r="E120" i="1" s="1"/>
  <c r="E131" i="1"/>
  <c r="E121" i="1" s="1"/>
  <c r="D128" i="1"/>
  <c r="D118" i="1" s="1"/>
  <c r="D129" i="1"/>
  <c r="D119" i="1" s="1"/>
  <c r="D130" i="1"/>
  <c r="D120" i="1" s="1"/>
  <c r="D131" i="1"/>
  <c r="D121" i="1" s="1"/>
  <c r="E127" i="1"/>
  <c r="E116" i="1" s="1"/>
  <c r="F127" i="1"/>
  <c r="F116" i="1" s="1"/>
  <c r="C116" i="1" s="1"/>
  <c r="D127" i="1"/>
  <c r="D116" i="1" s="1"/>
  <c r="D117" i="1"/>
  <c r="C117" i="1" l="1"/>
  <c r="D17" i="1"/>
  <c r="E126" i="1"/>
  <c r="E114" i="1" s="1"/>
  <c r="E13" i="1" s="1"/>
  <c r="F126" i="1"/>
  <c r="F114" i="1" s="1"/>
  <c r="F13" i="1" s="1"/>
  <c r="D126" i="1"/>
  <c r="D114" i="1" s="1"/>
  <c r="D13" i="1" s="1"/>
  <c r="E113" i="1"/>
  <c r="F113" i="1"/>
  <c r="C126" i="1"/>
  <c r="D124" i="1" l="1"/>
  <c r="C125" i="1"/>
  <c r="D113" i="1"/>
  <c r="C113" i="1" s="1"/>
  <c r="E124" i="1"/>
  <c r="C114" i="1"/>
  <c r="F124" i="1"/>
  <c r="F69" i="1"/>
  <c r="F70" i="1"/>
  <c r="F71" i="1"/>
  <c r="F72" i="1"/>
  <c r="F73" i="1"/>
  <c r="E69" i="1"/>
  <c r="E70" i="1"/>
  <c r="E71" i="1"/>
  <c r="E72" i="1"/>
  <c r="E73" i="1"/>
  <c r="D69" i="1"/>
  <c r="D70" i="1"/>
  <c r="D71" i="1"/>
  <c r="D72" i="1"/>
  <c r="D73" i="1"/>
  <c r="E68" i="1"/>
  <c r="F68" i="1"/>
  <c r="D68" i="1"/>
  <c r="F52" i="1"/>
  <c r="F53" i="1"/>
  <c r="F54" i="1"/>
  <c r="F55" i="1"/>
  <c r="F56" i="1"/>
  <c r="E52" i="1"/>
  <c r="E53" i="1"/>
  <c r="E54" i="1"/>
  <c r="E55" i="1"/>
  <c r="E56" i="1"/>
  <c r="D52" i="1"/>
  <c r="D53" i="1"/>
  <c r="D54" i="1"/>
  <c r="D55" i="1"/>
  <c r="D56" i="1"/>
  <c r="E51" i="1"/>
  <c r="F51" i="1"/>
  <c r="D51" i="1"/>
  <c r="E109" i="1" l="1"/>
  <c r="F109" i="1"/>
  <c r="D109" i="1"/>
  <c r="C109" i="1" l="1"/>
  <c r="C145" i="1" l="1"/>
  <c r="C146" i="1"/>
  <c r="C147" i="1"/>
  <c r="C148" i="1"/>
  <c r="C149" i="1"/>
  <c r="C144" i="1"/>
  <c r="F143" i="1"/>
  <c r="C135" i="1"/>
  <c r="C136" i="1"/>
  <c r="C137" i="1"/>
  <c r="C138" i="1"/>
  <c r="C139" i="1"/>
  <c r="C134" i="1"/>
  <c r="F133" i="1"/>
  <c r="C104" i="1"/>
  <c r="C105" i="1"/>
  <c r="C106" i="1"/>
  <c r="C107" i="1"/>
  <c r="C108" i="1"/>
  <c r="C103" i="1"/>
  <c r="F102" i="1"/>
  <c r="C100" i="1"/>
  <c r="C78" i="1"/>
  <c r="C79" i="1"/>
  <c r="C81" i="1"/>
  <c r="C60" i="1"/>
  <c r="C61" i="1"/>
  <c r="C62" i="1"/>
  <c r="C63" i="1"/>
  <c r="C64" i="1"/>
  <c r="C59" i="1"/>
  <c r="F58" i="1"/>
  <c r="F37" i="1"/>
  <c r="F29" i="1" s="1"/>
  <c r="F21" i="1" s="1"/>
  <c r="F36" i="1"/>
  <c r="F28" i="1" s="1"/>
  <c r="F20" i="1" s="1"/>
  <c r="F35" i="1"/>
  <c r="F27" i="1" s="1"/>
  <c r="F19" i="1" s="1"/>
  <c r="F34" i="1"/>
  <c r="F26" i="1" s="1"/>
  <c r="F18" i="1" s="1"/>
  <c r="F33" i="1"/>
  <c r="F25" i="1" s="1"/>
  <c r="F15" i="1" s="1"/>
  <c r="F32" i="1"/>
  <c r="F24" i="1" s="1"/>
  <c r="F12" i="1" s="1"/>
  <c r="F46" i="1"/>
  <c r="C80" i="1" l="1"/>
  <c r="F86" i="1"/>
  <c r="F152" i="1"/>
  <c r="F123" i="1"/>
  <c r="F94" i="1"/>
  <c r="F75" i="1"/>
  <c r="F67" i="1" l="1"/>
  <c r="F50" i="1" l="1"/>
  <c r="C45" i="1" l="1"/>
  <c r="C44" i="1" l="1"/>
  <c r="C43" i="1" l="1"/>
  <c r="C42" i="1" l="1"/>
  <c r="C41" i="1" l="1"/>
  <c r="F39" i="1" l="1"/>
  <c r="C40" i="1"/>
  <c r="C39" i="1" s="1"/>
  <c r="F14" i="1" l="1"/>
  <c r="C13" i="1" l="1"/>
  <c r="F31" i="1"/>
  <c r="C16" i="1"/>
  <c r="F23" i="1" l="1"/>
  <c r="E37" i="1"/>
  <c r="E29" i="1" s="1"/>
  <c r="E21" i="1" s="1"/>
  <c r="F11" i="1" l="1"/>
  <c r="C17" i="1" l="1"/>
  <c r="C128" i="1"/>
  <c r="E46" i="1" l="1"/>
  <c r="D46" i="1"/>
  <c r="C46" i="1" l="1"/>
  <c r="C97" i="1" l="1"/>
  <c r="C99" i="1"/>
  <c r="C95" i="1"/>
  <c r="C98" i="1"/>
  <c r="C76" i="1" l="1"/>
  <c r="C77" i="1"/>
  <c r="E150" i="1" l="1"/>
  <c r="D150" i="1"/>
  <c r="E143" i="1"/>
  <c r="D143" i="1"/>
  <c r="E140" i="1"/>
  <c r="D140" i="1"/>
  <c r="E133" i="1"/>
  <c r="D133" i="1"/>
  <c r="E102" i="1"/>
  <c r="D102" i="1"/>
  <c r="C89" i="1"/>
  <c r="C88" i="1"/>
  <c r="E83" i="1"/>
  <c r="D83" i="1"/>
  <c r="E82" i="1"/>
  <c r="D82" i="1"/>
  <c r="E75" i="1"/>
  <c r="D75" i="1"/>
  <c r="E65" i="1"/>
  <c r="D65" i="1"/>
  <c r="E58" i="1"/>
  <c r="D58" i="1"/>
  <c r="E39" i="1"/>
  <c r="D39" i="1"/>
  <c r="D37" i="1"/>
  <c r="D29" i="1" s="1"/>
  <c r="D21" i="1" s="1"/>
  <c r="E36" i="1"/>
  <c r="E28" i="1" s="1"/>
  <c r="E20" i="1" s="1"/>
  <c r="D36" i="1"/>
  <c r="D28" i="1" s="1"/>
  <c r="D20" i="1" s="1"/>
  <c r="E35" i="1"/>
  <c r="E27" i="1" s="1"/>
  <c r="E19" i="1" s="1"/>
  <c r="D35" i="1"/>
  <c r="D27" i="1" s="1"/>
  <c r="D19" i="1" s="1"/>
  <c r="E34" i="1"/>
  <c r="E26" i="1" s="1"/>
  <c r="E18" i="1" s="1"/>
  <c r="D34" i="1"/>
  <c r="D26" i="1" s="1"/>
  <c r="D18" i="1" s="1"/>
  <c r="E33" i="1"/>
  <c r="E25" i="1" s="1"/>
  <c r="E15" i="1" s="1"/>
  <c r="D33" i="1"/>
  <c r="D25" i="1" s="1"/>
  <c r="E32" i="1"/>
  <c r="E24" i="1" s="1"/>
  <c r="E12" i="1" s="1"/>
  <c r="D32" i="1"/>
  <c r="D24" i="1" s="1"/>
  <c r="D12" i="1" s="1"/>
  <c r="D15" i="1" l="1"/>
  <c r="D23" i="1"/>
  <c r="C37" i="1"/>
  <c r="C33" i="1"/>
  <c r="C35" i="1"/>
  <c r="C83" i="1"/>
  <c r="C124" i="1"/>
  <c r="C140" i="1"/>
  <c r="C150" i="1"/>
  <c r="C154" i="1"/>
  <c r="C156" i="1"/>
  <c r="C158" i="1"/>
  <c r="E31" i="1"/>
  <c r="C53" i="1"/>
  <c r="C55" i="1"/>
  <c r="C91" i="1"/>
  <c r="C32" i="1"/>
  <c r="C34" i="1"/>
  <c r="C36" i="1"/>
  <c r="C82" i="1"/>
  <c r="C96" i="1"/>
  <c r="C127" i="1"/>
  <c r="C130" i="1"/>
  <c r="C153" i="1"/>
  <c r="C118" i="1"/>
  <c r="C155" i="1"/>
  <c r="C157" i="1"/>
  <c r="C129" i="1"/>
  <c r="C131" i="1"/>
  <c r="C51" i="1"/>
  <c r="C52" i="1"/>
  <c r="C54" i="1"/>
  <c r="C56" i="1"/>
  <c r="C65" i="1"/>
  <c r="C90" i="1"/>
  <c r="C92" i="1"/>
  <c r="D112" i="1"/>
  <c r="C72" i="1"/>
  <c r="D115" i="1"/>
  <c r="C133" i="1"/>
  <c r="D152" i="1"/>
  <c r="D123" i="1"/>
  <c r="E123" i="1"/>
  <c r="C143" i="1"/>
  <c r="E94" i="1"/>
  <c r="C102" i="1"/>
  <c r="D94" i="1"/>
  <c r="C75" i="1"/>
  <c r="D31" i="1"/>
  <c r="C58" i="1"/>
  <c r="E86" i="1"/>
  <c r="E50" i="1"/>
  <c r="D50" i="1"/>
  <c r="E152" i="1"/>
  <c r="C25" i="1" l="1"/>
  <c r="C29" i="1"/>
  <c r="C27" i="1"/>
  <c r="C24" i="1"/>
  <c r="C26" i="1"/>
  <c r="C28" i="1"/>
  <c r="C70" i="1"/>
  <c r="C121" i="1"/>
  <c r="C115" i="1"/>
  <c r="C68" i="1"/>
  <c r="C87" i="1"/>
  <c r="C86" i="1" s="1"/>
  <c r="C112" i="1"/>
  <c r="C69" i="1"/>
  <c r="C73" i="1"/>
  <c r="C119" i="1"/>
  <c r="C120" i="1"/>
  <c r="C71" i="1"/>
  <c r="C50" i="1"/>
  <c r="C31" i="1"/>
  <c r="E14" i="1"/>
  <c r="E11" i="1"/>
  <c r="C123" i="1"/>
  <c r="D86" i="1"/>
  <c r="E67" i="1"/>
  <c r="C152" i="1"/>
  <c r="E23" i="1"/>
  <c r="C94" i="1"/>
  <c r="C19" i="1" l="1"/>
  <c r="C12" i="1"/>
  <c r="C20" i="1"/>
  <c r="C21" i="1"/>
  <c r="C23" i="1"/>
  <c r="D14" i="1"/>
  <c r="C15" i="1"/>
  <c r="C18" i="1"/>
  <c r="C67" i="1"/>
  <c r="C111" i="1"/>
  <c r="C14" i="1" l="1"/>
  <c r="D11" i="1"/>
  <c r="D10" i="1" s="1"/>
  <c r="C11" i="1" l="1"/>
  <c r="C10" i="1"/>
</calcChain>
</file>

<file path=xl/sharedStrings.xml><?xml version="1.0" encoding="utf-8"?>
<sst xmlns="http://schemas.openxmlformats.org/spreadsheetml/2006/main" count="243" uniqueCount="83">
  <si>
    <t>№</t>
  </si>
  <si>
    <t>Объем ресурсного обеспечения (тыс. руб.)</t>
  </si>
  <si>
    <t>Ответственный исполнитель</t>
  </si>
  <si>
    <t>Ожидаемый результат реализации мероприятия</t>
  </si>
  <si>
    <t>Срок начала реализации</t>
  </si>
  <si>
    <t>Срок окончания реализации (дата контрольного события)</t>
  </si>
  <si>
    <t>Всего</t>
  </si>
  <si>
    <t>Всего по государственной программе:</t>
  </si>
  <si>
    <t>федеральный бюджет</t>
  </si>
  <si>
    <t>краевой бюджет всего, в том числе</t>
  </si>
  <si>
    <t>807</t>
  </si>
  <si>
    <t>местные бюджеты</t>
  </si>
  <si>
    <t>государственные внебюджетные фонды</t>
  </si>
  <si>
    <t>внебюджетные фонды</t>
  </si>
  <si>
    <t>прочие внебюджетные источники</t>
  </si>
  <si>
    <t>1.</t>
  </si>
  <si>
    <t>Всего:</t>
  </si>
  <si>
    <t>краевой бюджет</t>
  </si>
  <si>
    <t>1.1.</t>
  </si>
  <si>
    <t>1.1.1.</t>
  </si>
  <si>
    <t>субсидия (краевой бюджет)</t>
  </si>
  <si>
    <t>1.2.</t>
  </si>
  <si>
    <t>1.2.1.</t>
  </si>
  <si>
    <t>субсидия (федеральный бюджет)</t>
  </si>
  <si>
    <t>2.</t>
  </si>
  <si>
    <t>2.1.</t>
  </si>
  <si>
    <t>2.2.</t>
  </si>
  <si>
    <t>2.3.</t>
  </si>
  <si>
    <t>2.4.</t>
  </si>
  <si>
    <t>3.</t>
  </si>
  <si>
    <t>3.1.</t>
  </si>
  <si>
    <t>3.1.1.</t>
  </si>
  <si>
    <t>3.1.2.</t>
  </si>
  <si>
    <t>3.2.</t>
  </si>
  <si>
    <t>"</t>
  </si>
  <si>
    <t>Наименование подпрограммы, основного мероприятия, КВЦП, мероприятия,   контрольного события программы, объекта закупки, субсидии</t>
  </si>
  <si>
    <t>2020 год</t>
  </si>
  <si>
    <t>краевой бюджет всего, в том числе:</t>
  </si>
  <si>
    <t>843</t>
  </si>
  <si>
    <t>Строительство, реконструкция, проектирование автомобильных дорог, расположенных в сельской местности</t>
  </si>
  <si>
    <t>833</t>
  </si>
  <si>
    <t>федеральный бюджет всего, в том числе:</t>
  </si>
  <si>
    <t>Детальный план-график реализации государственной программы на очередной 2020 финансовый год и плановый период 2021 и 2022 годов</t>
  </si>
  <si>
    <t>2021 год</t>
  </si>
  <si>
    <t xml:space="preserve">2022 год </t>
  </si>
  <si>
    <t>декабрь 2020 - 2022</t>
  </si>
  <si>
    <t>январь 2020 - 2022</t>
  </si>
  <si>
    <t>Государственная программа "Комплексное развитие сельских территорий Камчатского края"</t>
  </si>
  <si>
    <t>Подпрограмма 1 "Создание условий для обеспечения доступным и комфортным жильем сельского населения"</t>
  </si>
  <si>
    <t>Основное мероприятие 1.1. "Улучшение жилищных условий граждан, проживающих на сельских территориях"</t>
  </si>
  <si>
    <t>Основное мероприятие 1.2. "Предоставление жилищных (ипотечных) кредитов (займов) гражданам Российской Федерации, проживающим на сельских территориях, или строящим (приобретающим) жилое помещение (жилой дом) на сельских территориях"</t>
  </si>
  <si>
    <t>Подпрограмма 2 "Развитие рынка труда (кадрового потенциала) на сельских территориях"</t>
  </si>
  <si>
    <t>Основное мероприятие 2.3. "Предоставление социальных выплат молодым специалистам, имеющим законченное высшее профессиональное образование по сельскохозяйственной специальности"</t>
  </si>
  <si>
    <t>Основное мероприятие 2.4. "Компенсация части затрат, произведенных сельскохозяйственными товаропроизводителями, на оплату проезда к месту прохождения учебных, производственных и преддипломных практик и обратно для студентов очной, заочной формы обучения по программам среднего специального и высшего профессионального образования по сельскохозяйственной специальности"</t>
  </si>
  <si>
    <t>Подпрограмма 3 "Создание и развитие инфраструктуры на сельских территориях"</t>
  </si>
  <si>
    <t>Основное мероприятие 3.1. "Предоставление государственной поддержки на реализацию общественно - значимых проектов по благоустройству сельских территорий"</t>
  </si>
  <si>
    <t>Основное мероприятие 3.2. "Обеспечение продовольственной безопасности и повышение уровня жизни граждан, проживающих в отдаленных и труднодоступных районах Камчатского края с ограниченным сроком завоза грузов"</t>
  </si>
  <si>
    <t>Предоставление жилищных (ипотечных) кредитов (займов) гражданам Российской Федерации, проживающим на сельских территориях, или строящим (приобретающим) жилое помещение (жилой дом) на сельских территориях путем возмещения недополученных уполномоченными банками, акционерными обществами доходов по льготным ипотечным кредитам (займам)</t>
  </si>
  <si>
    <t>Предоставление субсидий местным бюджетам на реализацию общественно - значимых проектов по благоустройству сельских территорий</t>
  </si>
  <si>
    <t>Предоставление социальных выплат гражданам Российской Федерации, проживающих на сельских территориях на улучшение жилищных условий</t>
  </si>
  <si>
    <t>Увеличение количества построенных (приобретенных) жилых помещений гражданами, проживающими на сельских территориях</t>
  </si>
  <si>
    <t>Увеличение численности сельского населения Камчатского края</t>
  </si>
  <si>
    <t>Повышение уровня занятости сельского населения Камчатского края</t>
  </si>
  <si>
    <t>Привлечение и закрепление в сельском хозяйстве квалифицированных специалистов</t>
  </si>
  <si>
    <t>Увеличение количества реализованных проектов по благоустройству сельских территорий</t>
  </si>
  <si>
    <t>Увеличение количества завезенных социально значимых продовольственных товаров в труднодоступные районы Камчатского края</t>
  </si>
  <si>
    <t>Контрольное событие 1.1 Заключены соглашения с Министерством сельского хозяйства Российской Федерации о порядке и условиях предоставления субсидий на мероприятия государственной программы Российской Федерации "Комплексное развитие сельских территорий", утвержденной постановлением Правительства Российской Федерации от 31.05.2019 № 696</t>
  </si>
  <si>
    <t>Х</t>
  </si>
  <si>
    <t>февраль 2020                      I кв. 2021 - 2022</t>
  </si>
  <si>
    <t>Контрольное событие 1.2 Определены лимиты для муниципальных образований в Камчатском крае для предоставления социальных выплат на улучшение жилищных условийграждан, проживающих на сельских территориях</t>
  </si>
  <si>
    <t>Контрольное событие 2.1 Заключены соглашения с индивидуальными предпринимателями и организациями независимо от их организационно - правовой формы, являющимися сельскохозяйтсвенными товаропроизводителями (кроме граждан, ведущих личное подсобное хозяйство), осуществляющих деятельность на сельских территориях, для оказания содействия в обеспечении квалифицированными специалистами</t>
  </si>
  <si>
    <t>декабрь 2020                     IV кв. 2021 - 2022</t>
  </si>
  <si>
    <t>Контрольное событие 3.2 Предоставлены субсидии из краевого бюджета на возмещение части затрат на уплату процентов по кредитам, привлеченным в российских кредитных организациях, в целях осуществления завоза отдельных видов социально значимых продовольственных товаров первой необходимости, в труднодоступные и отдаленные районы Камчатского края с ограниченными сроками завоза грузов (продукции)</t>
  </si>
  <si>
    <t>ноябрь 2020                      IV кв. 2021 - 2022</t>
  </si>
  <si>
    <t>Контрольное событие 3.1 Заключены соглашения с органами местного самоуправления муниципальных образований в Камчатском крае о предоставлении субсидий местным бюджетам из краевого бюджета в целях софинансирования основного мероприятия 3.1 "Предоставление государственной поддержки на реализацию общественно - значимых проектов по благоустройству сельских территорий"</t>
  </si>
  <si>
    <t>Зам. Министра - начальник отдела экономики и финансового анализа Минсельхозпищепрома Камчатского края / Домашевский С.О.</t>
  </si>
  <si>
    <t>Зам. Министра - начальник отдела экономики и финансового анализа Минсельхозпищепрома Камчатского края / врио Министра транспорта и дорожного строительства Камчатского края / врио Министра экономического развития и торговли Камчатского края / Домашевский С.О.; Каюмов В.В.; Морозова Ю.С.</t>
  </si>
  <si>
    <t xml:space="preserve"> Зам. Министра - начальник отдела экономики и финансового анализа Минсельхозпищепрома Камчатского края / Домашевский С.О.</t>
  </si>
  <si>
    <t>Врио Министра транспорта и дорожного строительства Камчатского края / Каюмов В.В.</t>
  </si>
  <si>
    <t>Врио Министра экономического развития и торговли Камчатского края / Морозова Ю.С.</t>
  </si>
  <si>
    <t>Основное мероприятие 2.1. "Оказание содействия сельскохозяйственным товаропроизводителям (кроме граждан, ведущих личные подсобные хозяйства), осуществляющим деятельность на сельских территориях, в обеспечении квалифицированными специалистами путем возмещения части затрат по заключенным с работниками ученическим договорам и по заключенным договорам о целевом обучении с гражданами Российской Федерации"</t>
  </si>
  <si>
    <t>Основное мероприятие 2.2. "Оказание содействия сельскохозяйственным товаропроизводителям (кроме граждан, ведущих личные подсобные хозяйства), осуществляющим деятельность на сельских территориях, в обеспечении квалифицированными специалистами путем возмещения части затрат, связанных с оплатой труда и проживанием студентов - граждан Российской Федерации, привлеченных для прохождения производственной практики"</t>
  </si>
  <si>
    <t>Приложение к приказу Министерства сельского хозяйства, пищевой и перерабатывающей промышленности Камчатского края
от "___" ________ 2020 № 29/___</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</si>
</sst>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_-;\-* #,##0.00\ _₽_-;_-* &quot;-&quot;??\ _₽_-;_-@_-"/>
    <numFmt numFmtId="165" formatCode="#,##0.00000"/>
    <numFmt numFmtId="166" formatCode="#,##0.00000_ ;\-#,##0.00000\ "/>
  </numFmts>
  <fonts count="15" x14ac:knownFonts="1">
    <font>
      <sz val="11"/>
      <color theme="1"/>
      <name val="Calibri"/>
      <family val="2"/>
      <scheme val="minor"/>
    </font>
    <font>
      <sz val="11"/>
      <color theme="1"/>
      <name val="Calibri"/>
      <family val="2"/>
      <scheme val="minor"/>
    </font>
    <font>
      <sz val="10"/>
      <name val="Times New Roman"/>
      <family val="1"/>
      <charset val="204"/>
    </font>
    <font>
      <b/>
      <sz val="16"/>
      <name val="Times New Roman"/>
      <family val="1"/>
      <charset val="204"/>
    </font>
    <font>
      <sz val="12"/>
      <name val="Times New Roman"/>
      <family val="1"/>
      <charset val="204"/>
    </font>
    <font>
      <sz val="11"/>
      <name val="Times New Roman"/>
      <family val="1"/>
      <charset val="204"/>
    </font>
    <font>
      <sz val="9"/>
      <name val="Times New Roman"/>
      <family val="1"/>
      <charset val="204"/>
    </font>
    <font>
      <sz val="8.5"/>
      <name val="Times New Roman"/>
      <family val="1"/>
      <charset val="204"/>
    </font>
    <font>
      <b/>
      <sz val="8.5"/>
      <name val="Times New Roman"/>
      <family val="1"/>
      <charset val="204"/>
    </font>
    <font>
      <b/>
      <i/>
      <sz val="8.5"/>
      <name val="Times New Roman"/>
      <family val="1"/>
      <charset val="204"/>
    </font>
    <font>
      <sz val="7.5"/>
      <name val="Times New Roman"/>
      <family val="1"/>
      <charset val="204"/>
    </font>
    <font>
      <sz val="10"/>
      <name val="Arial Cyr"/>
      <charset val="204"/>
    </font>
    <font>
      <b/>
      <i/>
      <sz val="7.5"/>
      <name val="Times New Roman"/>
      <family val="1"/>
      <charset val="204"/>
    </font>
    <font>
      <sz val="10"/>
      <name val="Arial"/>
      <family val="2"/>
      <charset val="204"/>
    </font>
    <font>
      <sz val="8"/>
      <color theme="1"/>
      <name val="Times New Roman"/>
      <family val="1"/>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164" fontId="1" fillId="0" borderId="0" applyFont="0" applyFill="0" applyBorder="0" applyAlignment="0" applyProtection="0"/>
    <xf numFmtId="0" fontId="11" fillId="0" borderId="0"/>
    <xf numFmtId="0" fontId="13" fillId="0" borderId="0"/>
  </cellStyleXfs>
  <cellXfs count="89">
    <xf numFmtId="0" fontId="0" fillId="0" borderId="0" xfId="0"/>
    <xf numFmtId="165" fontId="7" fillId="2" borderId="1" xfId="0" applyNumberFormat="1" applyFont="1" applyFill="1" applyBorder="1" applyAlignment="1">
      <alignment horizontal="right" vertical="center"/>
    </xf>
    <xf numFmtId="49" fontId="7" fillId="2" borderId="1" xfId="0" applyNumberFormat="1" applyFont="1" applyFill="1" applyBorder="1" applyAlignment="1">
      <alignment horizontal="left" vertical="center" wrapText="1"/>
    </xf>
    <xf numFmtId="165" fontId="7" fillId="2" borderId="1" xfId="0" applyNumberFormat="1" applyFont="1" applyFill="1" applyBorder="1" applyAlignment="1">
      <alignment horizontal="right" vertical="center" wrapText="1"/>
    </xf>
    <xf numFmtId="49" fontId="9" fillId="2" borderId="1" xfId="0" applyNumberFormat="1" applyFont="1" applyFill="1" applyBorder="1" applyAlignment="1">
      <alignment vertical="center" wrapText="1"/>
    </xf>
    <xf numFmtId="0" fontId="8" fillId="2" borderId="1" xfId="0" applyFont="1" applyFill="1" applyBorder="1" applyAlignment="1">
      <alignment horizontal="center" vertical="center"/>
    </xf>
    <xf numFmtId="166" fontId="7" fillId="2" borderId="1" xfId="1" applyNumberFormat="1" applyFont="1" applyFill="1" applyBorder="1" applyAlignment="1">
      <alignment horizontal="right" vertical="center" wrapText="1"/>
    </xf>
    <xf numFmtId="0" fontId="0" fillId="2" borderId="0" xfId="0" applyFill="1"/>
    <xf numFmtId="165" fontId="8" fillId="2" borderId="1" xfId="0" applyNumberFormat="1" applyFont="1" applyFill="1" applyBorder="1" applyAlignment="1">
      <alignment horizontal="right" vertical="center"/>
    </xf>
    <xf numFmtId="165" fontId="0" fillId="0" borderId="0" xfId="0" applyNumberFormat="1"/>
    <xf numFmtId="165" fontId="8" fillId="2" borderId="1" xfId="0" applyNumberFormat="1" applyFont="1" applyFill="1" applyBorder="1" applyAlignment="1">
      <alignment horizontal="right" vertical="center" wrapText="1"/>
    </xf>
    <xf numFmtId="0" fontId="2" fillId="2" borderId="0" xfId="0" applyFont="1" applyFill="1"/>
    <xf numFmtId="0" fontId="5" fillId="2" borderId="0" xfId="0" applyFont="1" applyFill="1"/>
    <xf numFmtId="0" fontId="7" fillId="2" borderId="1" xfId="0" applyFont="1" applyFill="1" applyBorder="1" applyAlignment="1">
      <alignment horizontal="center" vertical="top"/>
    </xf>
    <xf numFmtId="165" fontId="9" fillId="2" borderId="1" xfId="0" applyNumberFormat="1" applyFont="1" applyFill="1" applyBorder="1" applyAlignment="1">
      <alignment horizontal="right" vertical="center" wrapText="1"/>
    </xf>
    <xf numFmtId="166" fontId="8" fillId="2" borderId="1" xfId="1" applyNumberFormat="1" applyFont="1" applyFill="1" applyBorder="1" applyAlignment="1">
      <alignment horizontal="right" vertical="center"/>
    </xf>
    <xf numFmtId="166" fontId="7" fillId="2" borderId="1" xfId="1" applyNumberFormat="1" applyFont="1" applyFill="1" applyBorder="1" applyAlignment="1">
      <alignment horizontal="right" vertical="center"/>
    </xf>
    <xf numFmtId="0" fontId="10" fillId="2" borderId="0" xfId="0" applyFont="1" applyFill="1" applyBorder="1" applyAlignment="1">
      <alignment horizontal="left" vertical="top" wrapText="1"/>
    </xf>
    <xf numFmtId="0" fontId="2" fillId="2" borderId="0" xfId="0" applyFont="1" applyFill="1" applyAlignment="1"/>
    <xf numFmtId="49" fontId="2" fillId="2" borderId="0" xfId="0" applyNumberFormat="1" applyFont="1" applyFill="1" applyAlignment="1"/>
    <xf numFmtId="165" fontId="3" fillId="2" borderId="0" xfId="0" applyNumberFormat="1" applyFont="1" applyFill="1"/>
    <xf numFmtId="165" fontId="2" fillId="2" borderId="0" xfId="0" applyNumberFormat="1" applyFont="1" applyFill="1"/>
    <xf numFmtId="0" fontId="5" fillId="2" borderId="0" xfId="0" applyFont="1" applyFill="1" applyAlignment="1"/>
    <xf numFmtId="49" fontId="5" fillId="2" borderId="0" xfId="0" applyNumberFormat="1" applyFont="1" applyFill="1" applyAlignment="1"/>
    <xf numFmtId="0" fontId="7" fillId="2" borderId="1" xfId="0" applyFont="1" applyFill="1" applyBorder="1" applyAlignment="1">
      <alignment horizontal="left" vertical="center" wrapText="1"/>
    </xf>
    <xf numFmtId="0" fontId="10" fillId="2" borderId="1" xfId="0" applyFont="1" applyFill="1" applyBorder="1" applyAlignment="1">
      <alignment vertical="center"/>
    </xf>
    <xf numFmtId="0" fontId="7" fillId="2" borderId="1" xfId="0" applyFont="1" applyFill="1" applyBorder="1" applyAlignment="1">
      <alignment vertical="center" wrapText="1"/>
    </xf>
    <xf numFmtId="0" fontId="2" fillId="2" borderId="0" xfId="0" applyFont="1" applyFill="1" applyBorder="1"/>
    <xf numFmtId="49" fontId="12" fillId="2" borderId="0" xfId="0" applyNumberFormat="1" applyFont="1" applyFill="1" applyBorder="1" applyAlignment="1">
      <alignment vertical="top" wrapText="1"/>
    </xf>
    <xf numFmtId="0" fontId="10" fillId="2" borderId="0" xfId="0" applyFont="1" applyFill="1" applyBorder="1" applyAlignment="1">
      <alignment vertical="center" wrapText="1"/>
    </xf>
    <xf numFmtId="0" fontId="10" fillId="2" borderId="0" xfId="0" applyFont="1" applyFill="1" applyBorder="1" applyAlignment="1">
      <alignment horizontal="center" vertical="top" wrapText="1"/>
    </xf>
    <xf numFmtId="49" fontId="10" fillId="2" borderId="0" xfId="0" applyNumberFormat="1" applyFont="1" applyFill="1" applyBorder="1" applyAlignment="1">
      <alignment horizontal="center" vertical="top"/>
    </xf>
    <xf numFmtId="49" fontId="10" fillId="2" borderId="0" xfId="0" applyNumberFormat="1" applyFont="1" applyFill="1" applyBorder="1" applyAlignment="1">
      <alignment horizontal="right"/>
    </xf>
    <xf numFmtId="49" fontId="7" fillId="2" borderId="1" xfId="0" applyNumberFormat="1" applyFont="1" applyFill="1" applyBorder="1" applyAlignment="1">
      <alignment horizontal="center" vertical="center" wrapText="1"/>
    </xf>
    <xf numFmtId="49" fontId="9" fillId="2" borderId="1" xfId="0" applyNumberFormat="1" applyFont="1" applyFill="1" applyBorder="1" applyAlignment="1">
      <alignment horizontal="left" vertical="center" wrapText="1"/>
    </xf>
    <xf numFmtId="49" fontId="9" fillId="2" borderId="1" xfId="0" applyNumberFormat="1" applyFont="1" applyFill="1" applyBorder="1" applyAlignment="1">
      <alignment horizontal="right" vertical="center" wrapText="1"/>
    </xf>
    <xf numFmtId="0" fontId="6" fillId="2" borderId="1" xfId="0" applyFont="1" applyFill="1" applyBorder="1" applyAlignment="1">
      <alignment horizontal="center" vertical="center" wrapText="1"/>
    </xf>
    <xf numFmtId="49" fontId="9" fillId="2" borderId="3" xfId="0" applyNumberFormat="1" applyFont="1" applyFill="1" applyBorder="1" applyAlignment="1">
      <alignment horizontal="right" vertical="center" wrapText="1"/>
    </xf>
    <xf numFmtId="0" fontId="7" fillId="2" borderId="1" xfId="0" applyFont="1" applyFill="1" applyBorder="1" applyAlignment="1">
      <alignment horizontal="center" vertical="center"/>
    </xf>
    <xf numFmtId="49" fontId="9" fillId="2" borderId="2" xfId="0" applyNumberFormat="1" applyFont="1" applyFill="1" applyBorder="1" applyAlignment="1">
      <alignment horizontal="left" vertical="center" wrapText="1"/>
    </xf>
    <xf numFmtId="49" fontId="7" fillId="2" borderId="1" xfId="0" applyNumberFormat="1" applyFont="1" applyFill="1" applyBorder="1" applyAlignment="1">
      <alignment vertical="center" wrapText="1"/>
    </xf>
    <xf numFmtId="0" fontId="7" fillId="2" borderId="1" xfId="0"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9" fillId="2" borderId="1" xfId="0" applyNumberFormat="1" applyFont="1" applyFill="1" applyBorder="1" applyAlignment="1">
      <alignment horizontal="left" vertical="center" wrapText="1"/>
    </xf>
    <xf numFmtId="49" fontId="9" fillId="2" borderId="2" xfId="0" applyNumberFormat="1" applyFont="1" applyFill="1" applyBorder="1" applyAlignment="1">
      <alignment horizontal="left" vertical="center" wrapText="1"/>
    </xf>
    <xf numFmtId="49" fontId="9" fillId="2" borderId="3" xfId="0" applyNumberFormat="1" applyFont="1" applyFill="1" applyBorder="1" applyAlignment="1">
      <alignment horizontal="right" vertical="center" wrapText="1"/>
    </xf>
    <xf numFmtId="0" fontId="14" fillId="0" borderId="0" xfId="0" applyFont="1" applyAlignment="1">
      <alignment wrapText="1"/>
    </xf>
    <xf numFmtId="0" fontId="7" fillId="2" borderId="1" xfId="0"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9" fillId="2" borderId="1" xfId="0" applyNumberFormat="1" applyFont="1" applyFill="1" applyBorder="1" applyAlignment="1">
      <alignment horizontal="lef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49" fontId="8" fillId="2" borderId="2" xfId="0" applyNumberFormat="1" applyFont="1" applyFill="1" applyBorder="1" applyAlignment="1">
      <alignment horizontal="left" vertical="center" wrapText="1"/>
    </xf>
    <xf numFmtId="49" fontId="8" fillId="2" borderId="4" xfId="0" applyNumberFormat="1" applyFont="1" applyFill="1" applyBorder="1" applyAlignment="1">
      <alignment horizontal="left" vertical="center" wrapText="1"/>
    </xf>
    <xf numFmtId="49" fontId="8" fillId="2" borderId="3" xfId="0" applyNumberFormat="1" applyFont="1" applyFill="1" applyBorder="1" applyAlignment="1">
      <alignment horizontal="left" vertical="center" wrapText="1"/>
    </xf>
    <xf numFmtId="0" fontId="7" fillId="2" borderId="1" xfId="0" applyFont="1" applyFill="1" applyBorder="1" applyAlignment="1">
      <alignment horizontal="center" vertical="center"/>
    </xf>
    <xf numFmtId="49" fontId="7" fillId="2" borderId="1" xfId="0" applyNumberFormat="1" applyFont="1" applyFill="1" applyBorder="1" applyAlignment="1">
      <alignment horizontal="center" vertical="center"/>
    </xf>
    <xf numFmtId="49" fontId="9" fillId="2" borderId="1" xfId="0" applyNumberFormat="1" applyFont="1" applyFill="1" applyBorder="1" applyAlignment="1">
      <alignment horizontal="right" vertical="center" wrapText="1"/>
    </xf>
    <xf numFmtId="0" fontId="2" fillId="2" borderId="0" xfId="0" applyFont="1" applyFill="1" applyAlignment="1">
      <alignment horizontal="left" vertical="center" wrapText="1"/>
    </xf>
    <xf numFmtId="0" fontId="4" fillId="2" borderId="0" xfId="0" applyFont="1" applyFill="1" applyAlignment="1">
      <alignment horizontal="center"/>
    </xf>
    <xf numFmtId="0" fontId="6" fillId="2" borderId="1" xfId="0"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49" fontId="9" fillId="2" borderId="2" xfId="0" applyNumberFormat="1" applyFont="1" applyFill="1" applyBorder="1" applyAlignment="1">
      <alignment horizontal="right" vertical="center" wrapText="1"/>
    </xf>
    <xf numFmtId="49" fontId="9" fillId="2" borderId="3" xfId="0" applyNumberFormat="1" applyFont="1" applyFill="1" applyBorder="1" applyAlignment="1">
      <alignment horizontal="right"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8" fillId="2" borderId="2" xfId="0" applyFont="1" applyFill="1" applyBorder="1" applyAlignment="1">
      <alignment horizontal="left" vertical="center" wrapText="1"/>
    </xf>
    <xf numFmtId="0" fontId="8" fillId="2" borderId="4" xfId="0" applyFont="1" applyFill="1" applyBorder="1" applyAlignment="1">
      <alignment horizontal="left" vertical="center" wrapText="1"/>
    </xf>
    <xf numFmtId="0" fontId="8" fillId="2" borderId="3" xfId="0" applyFont="1" applyFill="1" applyBorder="1" applyAlignment="1">
      <alignment horizontal="left" vertical="center" wrapText="1"/>
    </xf>
    <xf numFmtId="49" fontId="8" fillId="2" borderId="2" xfId="0" applyNumberFormat="1" applyFont="1" applyFill="1" applyBorder="1" applyAlignment="1">
      <alignment vertical="center" wrapText="1"/>
    </xf>
    <xf numFmtId="49" fontId="8" fillId="2" borderId="4" xfId="0" applyNumberFormat="1" applyFont="1" applyFill="1" applyBorder="1" applyAlignment="1">
      <alignment vertical="center" wrapText="1"/>
    </xf>
    <xf numFmtId="49" fontId="8" fillId="2" borderId="3" xfId="0" applyNumberFormat="1" applyFont="1" applyFill="1" applyBorder="1" applyAlignment="1">
      <alignment vertical="center" wrapText="1"/>
    </xf>
    <xf numFmtId="0" fontId="8" fillId="2" borderId="1" xfId="0"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49" fontId="7" fillId="2" borderId="5" xfId="0" applyNumberFormat="1" applyFont="1" applyFill="1" applyBorder="1" applyAlignment="1">
      <alignment horizontal="center" vertical="center" wrapText="1"/>
    </xf>
    <xf numFmtId="49" fontId="7" fillId="2" borderId="6" xfId="0" applyNumberFormat="1" applyFont="1" applyFill="1" applyBorder="1" applyAlignment="1">
      <alignment horizontal="center" vertical="center" wrapText="1"/>
    </xf>
    <xf numFmtId="49" fontId="7" fillId="2" borderId="7" xfId="0" applyNumberFormat="1" applyFont="1" applyFill="1" applyBorder="1" applyAlignment="1">
      <alignment horizontal="center" vertical="center" wrapText="1"/>
    </xf>
    <xf numFmtId="49" fontId="9" fillId="2" borderId="2" xfId="0" applyNumberFormat="1" applyFont="1" applyFill="1" applyBorder="1" applyAlignment="1">
      <alignment horizontal="left" vertical="center" wrapText="1"/>
    </xf>
    <xf numFmtId="49" fontId="9" fillId="2" borderId="3" xfId="0" applyNumberFormat="1" applyFont="1" applyFill="1" applyBorder="1" applyAlignment="1">
      <alignment horizontal="left" vertical="center" wrapText="1"/>
    </xf>
    <xf numFmtId="49" fontId="7" fillId="2" borderId="1" xfId="0" applyNumberFormat="1" applyFont="1" applyFill="1" applyBorder="1" applyAlignment="1">
      <alignment vertical="center" wrapText="1"/>
    </xf>
    <xf numFmtId="0" fontId="7" fillId="2" borderId="1" xfId="0" applyFont="1" applyFill="1" applyBorder="1" applyAlignment="1">
      <alignment vertical="center"/>
    </xf>
    <xf numFmtId="49" fontId="8" fillId="2" borderId="5" xfId="0" applyNumberFormat="1" applyFont="1" applyFill="1" applyBorder="1" applyAlignment="1">
      <alignment horizontal="center" vertical="center"/>
    </xf>
    <xf numFmtId="49" fontId="8" fillId="2" borderId="6" xfId="0" applyNumberFormat="1" applyFont="1" applyFill="1" applyBorder="1" applyAlignment="1">
      <alignment horizontal="center" vertical="center"/>
    </xf>
    <xf numFmtId="49" fontId="8" fillId="2" borderId="7" xfId="0" applyNumberFormat="1" applyFont="1" applyFill="1" applyBorder="1" applyAlignment="1">
      <alignment horizontal="center" vertical="center"/>
    </xf>
  </cellXfs>
  <cellStyles count="4">
    <cellStyle name="Обычный" xfId="0" builtinId="0"/>
    <cellStyle name="Обычный 2 2" xfId="2"/>
    <cellStyle name="Обычный 2 6" xfId="3"/>
    <cellStyle name="Финансовый" xfId="1"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60"/>
  <sheetViews>
    <sheetView tabSelected="1" view="pageBreakPreview" topLeftCell="A25" zoomScaleNormal="100" zoomScaleSheetLayoutView="100" workbookViewId="0">
      <selection activeCell="D41" sqref="D41"/>
    </sheetView>
  </sheetViews>
  <sheetFormatPr defaultRowHeight="15" x14ac:dyDescent="0.25"/>
  <cols>
    <col min="1" max="1" width="7" style="7" customWidth="1"/>
    <col min="2" max="2" width="56" style="7" customWidth="1"/>
    <col min="3" max="6" width="13.85546875" style="7" customWidth="1"/>
    <col min="7" max="7" width="28.5703125" style="7" customWidth="1"/>
    <col min="8" max="8" width="35.5703125" style="7" customWidth="1"/>
    <col min="9" max="9" width="10.28515625" style="7" customWidth="1"/>
    <col min="10" max="10" width="19.28515625" style="7" customWidth="1"/>
    <col min="12" max="12" width="45" customWidth="1"/>
    <col min="14" max="14" width="12" bestFit="1" customWidth="1"/>
  </cols>
  <sheetData>
    <row r="1" spans="1:10" ht="41.25" customHeight="1" x14ac:dyDescent="0.25">
      <c r="A1" s="11"/>
      <c r="B1" s="11"/>
      <c r="C1" s="11"/>
      <c r="D1" s="11"/>
      <c r="E1" s="11"/>
      <c r="F1" s="11"/>
      <c r="G1" s="18"/>
      <c r="H1" s="59" t="s">
        <v>82</v>
      </c>
      <c r="I1" s="59"/>
      <c r="J1" s="59"/>
    </row>
    <row r="2" spans="1:10" ht="12" customHeight="1" x14ac:dyDescent="0.3">
      <c r="A2" s="11"/>
      <c r="B2" s="20"/>
      <c r="C2" s="11"/>
      <c r="D2" s="11"/>
      <c r="E2" s="11"/>
      <c r="F2" s="11"/>
      <c r="G2" s="18"/>
      <c r="H2" s="18"/>
      <c r="I2" s="19"/>
      <c r="J2" s="19"/>
    </row>
    <row r="3" spans="1:10" ht="15.75" x14ac:dyDescent="0.25">
      <c r="A3" s="60" t="s">
        <v>42</v>
      </c>
      <c r="B3" s="60"/>
      <c r="C3" s="60"/>
      <c r="D3" s="60"/>
      <c r="E3" s="60"/>
      <c r="F3" s="60"/>
      <c r="G3" s="60"/>
      <c r="H3" s="60"/>
      <c r="I3" s="60"/>
      <c r="J3" s="60"/>
    </row>
    <row r="4" spans="1:10" x14ac:dyDescent="0.25">
      <c r="A4" s="12"/>
      <c r="B4" s="21"/>
      <c r="C4" s="12"/>
      <c r="D4" s="12"/>
      <c r="E4" s="12"/>
      <c r="F4" s="12"/>
      <c r="G4" s="22"/>
      <c r="H4" s="22"/>
      <c r="I4" s="23"/>
      <c r="J4" s="23"/>
    </row>
    <row r="5" spans="1:10" ht="7.5" customHeight="1" x14ac:dyDescent="0.25">
      <c r="A5" s="61" t="s">
        <v>0</v>
      </c>
      <c r="B5" s="61" t="s">
        <v>35</v>
      </c>
      <c r="C5" s="65" t="s">
        <v>1</v>
      </c>
      <c r="D5" s="66"/>
      <c r="E5" s="66"/>
      <c r="F5" s="67"/>
      <c r="G5" s="61" t="s">
        <v>2</v>
      </c>
      <c r="H5" s="61" t="s">
        <v>3</v>
      </c>
      <c r="I5" s="62" t="s">
        <v>4</v>
      </c>
      <c r="J5" s="62" t="s">
        <v>5</v>
      </c>
    </row>
    <row r="6" spans="1:10" ht="11.25" customHeight="1" x14ac:dyDescent="0.25">
      <c r="A6" s="61"/>
      <c r="B6" s="61"/>
      <c r="C6" s="68"/>
      <c r="D6" s="69"/>
      <c r="E6" s="69"/>
      <c r="F6" s="70"/>
      <c r="G6" s="61"/>
      <c r="H6" s="61"/>
      <c r="I6" s="62"/>
      <c r="J6" s="62"/>
    </row>
    <row r="7" spans="1:10" x14ac:dyDescent="0.25">
      <c r="A7" s="61"/>
      <c r="B7" s="61"/>
      <c r="C7" s="36" t="s">
        <v>6</v>
      </c>
      <c r="D7" s="36" t="s">
        <v>36</v>
      </c>
      <c r="E7" s="36" t="s">
        <v>43</v>
      </c>
      <c r="F7" s="36" t="s">
        <v>44</v>
      </c>
      <c r="G7" s="61"/>
      <c r="H7" s="61"/>
      <c r="I7" s="62"/>
      <c r="J7" s="62"/>
    </row>
    <row r="8" spans="1:10" ht="11.25" customHeight="1" x14ac:dyDescent="0.25">
      <c r="A8" s="13">
        <v>1</v>
      </c>
      <c r="B8" s="13">
        <v>2</v>
      </c>
      <c r="C8" s="13">
        <v>3</v>
      </c>
      <c r="D8" s="13">
        <v>4</v>
      </c>
      <c r="E8" s="13">
        <v>5</v>
      </c>
      <c r="F8" s="13">
        <v>6</v>
      </c>
      <c r="G8" s="13">
        <v>7</v>
      </c>
      <c r="H8" s="13">
        <v>8</v>
      </c>
      <c r="I8" s="13">
        <v>9</v>
      </c>
      <c r="J8" s="13">
        <v>10</v>
      </c>
    </row>
    <row r="9" spans="1:10" ht="15" customHeight="1" x14ac:dyDescent="0.25">
      <c r="A9" s="38"/>
      <c r="B9" s="71" t="s">
        <v>47</v>
      </c>
      <c r="C9" s="72"/>
      <c r="D9" s="72"/>
      <c r="E9" s="72"/>
      <c r="F9" s="72"/>
      <c r="G9" s="72"/>
      <c r="H9" s="72"/>
      <c r="I9" s="72"/>
      <c r="J9" s="73"/>
    </row>
    <row r="10" spans="1:10" x14ac:dyDescent="0.25">
      <c r="A10" s="49" t="s">
        <v>7</v>
      </c>
      <c r="B10" s="49"/>
      <c r="C10" s="10">
        <f>D10+E10+F10</f>
        <v>470875.81089999992</v>
      </c>
      <c r="D10" s="10">
        <f>D11+D14+D18+D19++D20+D21</f>
        <v>83785.510899999994</v>
      </c>
      <c r="E10" s="10">
        <f t="shared" ref="E10:F10" si="0">E11+E14+E18+E19++E20+E21</f>
        <v>191406.69999999998</v>
      </c>
      <c r="F10" s="10">
        <f t="shared" si="0"/>
        <v>195683.6</v>
      </c>
      <c r="G10" s="56"/>
      <c r="H10" s="56"/>
      <c r="I10" s="57"/>
      <c r="J10" s="57"/>
    </row>
    <row r="11" spans="1:10" x14ac:dyDescent="0.25">
      <c r="A11" s="49" t="s">
        <v>41</v>
      </c>
      <c r="B11" s="49"/>
      <c r="C11" s="10">
        <f>D11+E11+F11</f>
        <v>318614.3</v>
      </c>
      <c r="D11" s="10">
        <f t="shared" ref="D11:F11" si="1">D12+D13</f>
        <v>20350.5</v>
      </c>
      <c r="E11" s="10">
        <f t="shared" si="1"/>
        <v>149028.69999999998</v>
      </c>
      <c r="F11" s="10">
        <f t="shared" si="1"/>
        <v>149235.1</v>
      </c>
      <c r="G11" s="56"/>
      <c r="H11" s="56"/>
      <c r="I11" s="57"/>
      <c r="J11" s="57"/>
    </row>
    <row r="12" spans="1:10" x14ac:dyDescent="0.25">
      <c r="A12" s="58" t="s">
        <v>10</v>
      </c>
      <c r="B12" s="58"/>
      <c r="C12" s="10">
        <f t="shared" ref="C12:C21" si="2">D12+E12+F12</f>
        <v>36466.800000000003</v>
      </c>
      <c r="D12" s="14">
        <f>D24+D68+D113</f>
        <v>20350.5</v>
      </c>
      <c r="E12" s="14">
        <f t="shared" ref="E12:F12" si="3">E24+E68+E113</f>
        <v>10797.8</v>
      </c>
      <c r="F12" s="14">
        <f t="shared" si="3"/>
        <v>5318.5</v>
      </c>
      <c r="G12" s="56"/>
      <c r="H12" s="56"/>
      <c r="I12" s="57"/>
      <c r="J12" s="57"/>
    </row>
    <row r="13" spans="1:10" x14ac:dyDescent="0.25">
      <c r="A13" s="63" t="s">
        <v>40</v>
      </c>
      <c r="B13" s="64"/>
      <c r="C13" s="10">
        <f t="shared" si="2"/>
        <v>282147.5</v>
      </c>
      <c r="D13" s="14">
        <f>D114</f>
        <v>0</v>
      </c>
      <c r="E13" s="14">
        <f t="shared" ref="E13:F13" si="4">E114</f>
        <v>138230.9</v>
      </c>
      <c r="F13" s="14">
        <f t="shared" si="4"/>
        <v>143916.6</v>
      </c>
      <c r="G13" s="56"/>
      <c r="H13" s="56"/>
      <c r="I13" s="57"/>
      <c r="J13" s="57"/>
    </row>
    <row r="14" spans="1:10" x14ac:dyDescent="0.25">
      <c r="A14" s="49" t="s">
        <v>9</v>
      </c>
      <c r="B14" s="49"/>
      <c r="C14" s="10">
        <f t="shared" si="2"/>
        <v>124996.57289</v>
      </c>
      <c r="D14" s="10">
        <f>SUM(D15:D17)</f>
        <v>36170.072889999996</v>
      </c>
      <c r="E14" s="10">
        <f>SUM(E15:E17)</f>
        <v>42378</v>
      </c>
      <c r="F14" s="10">
        <f>SUM(F15:F17)</f>
        <v>46448.5</v>
      </c>
      <c r="G14" s="56"/>
      <c r="H14" s="56"/>
      <c r="I14" s="57"/>
      <c r="J14" s="57"/>
    </row>
    <row r="15" spans="1:10" x14ac:dyDescent="0.25">
      <c r="A15" s="58" t="s">
        <v>10</v>
      </c>
      <c r="B15" s="58"/>
      <c r="C15" s="10">
        <f t="shared" si="2"/>
        <v>105196.57289</v>
      </c>
      <c r="D15" s="14">
        <f>D25+D127+D69</f>
        <v>33170.072889999996</v>
      </c>
      <c r="E15" s="14">
        <f t="shared" ref="E15:F15" si="5">E25+E127+E69</f>
        <v>35378</v>
      </c>
      <c r="F15" s="14">
        <f t="shared" si="5"/>
        <v>36648.5</v>
      </c>
      <c r="G15" s="56"/>
      <c r="H15" s="56"/>
      <c r="I15" s="57"/>
      <c r="J15" s="57"/>
    </row>
    <row r="16" spans="1:10" x14ac:dyDescent="0.25">
      <c r="A16" s="63" t="s">
        <v>40</v>
      </c>
      <c r="B16" s="64"/>
      <c r="C16" s="10">
        <f t="shared" si="2"/>
        <v>0</v>
      </c>
      <c r="D16" s="14">
        <v>0</v>
      </c>
      <c r="E16" s="14">
        <v>0</v>
      </c>
      <c r="F16" s="14">
        <v>0</v>
      </c>
      <c r="G16" s="56"/>
      <c r="H16" s="56"/>
      <c r="I16" s="57"/>
      <c r="J16" s="57"/>
    </row>
    <row r="17" spans="1:10" x14ac:dyDescent="0.25">
      <c r="A17" s="63" t="s">
        <v>38</v>
      </c>
      <c r="B17" s="64"/>
      <c r="C17" s="10">
        <f t="shared" si="2"/>
        <v>19800</v>
      </c>
      <c r="D17" s="14">
        <f>D117</f>
        <v>3000</v>
      </c>
      <c r="E17" s="14">
        <f t="shared" ref="E17:F17" si="6">E117</f>
        <v>7000</v>
      </c>
      <c r="F17" s="14">
        <f t="shared" si="6"/>
        <v>9800</v>
      </c>
      <c r="G17" s="56"/>
      <c r="H17" s="56"/>
      <c r="I17" s="57"/>
      <c r="J17" s="57"/>
    </row>
    <row r="18" spans="1:10" x14ac:dyDescent="0.25">
      <c r="A18" s="49" t="s">
        <v>11</v>
      </c>
      <c r="B18" s="49"/>
      <c r="C18" s="10">
        <f t="shared" si="2"/>
        <v>2992.47696</v>
      </c>
      <c r="D18" s="10">
        <f>D26+D70+D118</f>
        <v>2992.47696</v>
      </c>
      <c r="E18" s="10">
        <f t="shared" ref="E18:F18" si="7">E26+E70+E118</f>
        <v>0</v>
      </c>
      <c r="F18" s="10">
        <f t="shared" si="7"/>
        <v>0</v>
      </c>
      <c r="G18" s="56"/>
      <c r="H18" s="56"/>
      <c r="I18" s="57"/>
      <c r="J18" s="57"/>
    </row>
    <row r="19" spans="1:10" x14ac:dyDescent="0.25">
      <c r="A19" s="49" t="s">
        <v>12</v>
      </c>
      <c r="B19" s="49"/>
      <c r="C19" s="10">
        <f t="shared" si="2"/>
        <v>0</v>
      </c>
      <c r="D19" s="10">
        <f>D27+D71+D119</f>
        <v>0</v>
      </c>
      <c r="E19" s="10">
        <f t="shared" ref="E19:F19" si="8">E27+E71+E119</f>
        <v>0</v>
      </c>
      <c r="F19" s="10">
        <f t="shared" si="8"/>
        <v>0</v>
      </c>
      <c r="G19" s="56"/>
      <c r="H19" s="56"/>
      <c r="I19" s="57"/>
      <c r="J19" s="57"/>
    </row>
    <row r="20" spans="1:10" x14ac:dyDescent="0.25">
      <c r="A20" s="49" t="s">
        <v>13</v>
      </c>
      <c r="B20" s="49"/>
      <c r="C20" s="10">
        <f t="shared" si="2"/>
        <v>0</v>
      </c>
      <c r="D20" s="10">
        <f>D28+D72+D120</f>
        <v>0</v>
      </c>
      <c r="E20" s="10">
        <f>E28+E72+E120</f>
        <v>0</v>
      </c>
      <c r="F20" s="10">
        <f>F28+F72+F120</f>
        <v>0</v>
      </c>
      <c r="G20" s="56"/>
      <c r="H20" s="56"/>
      <c r="I20" s="57"/>
      <c r="J20" s="57"/>
    </row>
    <row r="21" spans="1:10" x14ac:dyDescent="0.25">
      <c r="A21" s="49" t="s">
        <v>14</v>
      </c>
      <c r="B21" s="49"/>
      <c r="C21" s="10">
        <f t="shared" si="2"/>
        <v>24272.461050000002</v>
      </c>
      <c r="D21" s="10">
        <f>D29+D73+D121</f>
        <v>24272.461050000002</v>
      </c>
      <c r="E21" s="10">
        <f>E29+E73+E121</f>
        <v>0</v>
      </c>
      <c r="F21" s="10">
        <f>F29+F73+F121</f>
        <v>0</v>
      </c>
      <c r="G21" s="56"/>
      <c r="H21" s="56"/>
      <c r="I21" s="57"/>
      <c r="J21" s="57"/>
    </row>
    <row r="22" spans="1:10" ht="15" customHeight="1" x14ac:dyDescent="0.25">
      <c r="A22" s="5" t="s">
        <v>15</v>
      </c>
      <c r="B22" s="53" t="s">
        <v>48</v>
      </c>
      <c r="C22" s="54"/>
      <c r="D22" s="54"/>
      <c r="E22" s="54"/>
      <c r="F22" s="54"/>
      <c r="G22" s="54"/>
      <c r="H22" s="54"/>
      <c r="I22" s="54"/>
      <c r="J22" s="55"/>
    </row>
    <row r="23" spans="1:10" x14ac:dyDescent="0.25">
      <c r="A23" s="49" t="s">
        <v>16</v>
      </c>
      <c r="B23" s="49"/>
      <c r="C23" s="10">
        <f>D23+E23+F23</f>
        <v>147676.04445999998</v>
      </c>
      <c r="D23" s="10">
        <f>SUM(D24:D29)</f>
        <v>70612.297089999993</v>
      </c>
      <c r="E23" s="10">
        <f t="shared" ref="E23:F23" si="9">SUM(E24:E29)</f>
        <v>40695.168419999995</v>
      </c>
      <c r="F23" s="10">
        <f t="shared" si="9"/>
        <v>36368.578950000003</v>
      </c>
      <c r="G23" s="48"/>
      <c r="H23" s="48"/>
      <c r="I23" s="57"/>
      <c r="J23" s="57"/>
    </row>
    <row r="24" spans="1:10" x14ac:dyDescent="0.25">
      <c r="A24" s="49" t="s">
        <v>8</v>
      </c>
      <c r="B24" s="49"/>
      <c r="C24" s="10">
        <f>D24+E24+F24</f>
        <v>19120</v>
      </c>
      <c r="D24" s="10">
        <f t="shared" ref="D24:D29" si="10">D32+D51</f>
        <v>13528.8</v>
      </c>
      <c r="E24" s="10">
        <f t="shared" ref="E24:F24" si="11">E32+E51</f>
        <v>5591.2</v>
      </c>
      <c r="F24" s="10">
        <f t="shared" si="11"/>
        <v>0</v>
      </c>
      <c r="G24" s="48"/>
      <c r="H24" s="48"/>
      <c r="I24" s="57"/>
      <c r="J24" s="57"/>
    </row>
    <row r="25" spans="1:10" x14ac:dyDescent="0.25">
      <c r="A25" s="49" t="s">
        <v>17</v>
      </c>
      <c r="B25" s="49"/>
      <c r="C25" s="10">
        <f>D25+E25+F25</f>
        <v>104283.58340999999</v>
      </c>
      <c r="D25" s="10">
        <f t="shared" si="10"/>
        <v>32811.036039999999</v>
      </c>
      <c r="E25" s="10">
        <f t="shared" ref="E25:F29" si="12">E33+E52</f>
        <v>35103.968419999997</v>
      </c>
      <c r="F25" s="10">
        <f t="shared" si="12"/>
        <v>36368.578950000003</v>
      </c>
      <c r="G25" s="48"/>
      <c r="H25" s="48"/>
      <c r="I25" s="57"/>
      <c r="J25" s="57"/>
    </row>
    <row r="26" spans="1:10" x14ac:dyDescent="0.25">
      <c r="A26" s="49" t="s">
        <v>11</v>
      </c>
      <c r="B26" s="49"/>
      <c r="C26" s="10">
        <f t="shared" ref="C26:C29" si="13">D26+E26+F26</f>
        <v>0</v>
      </c>
      <c r="D26" s="10">
        <f t="shared" si="10"/>
        <v>0</v>
      </c>
      <c r="E26" s="10">
        <f t="shared" si="12"/>
        <v>0</v>
      </c>
      <c r="F26" s="10">
        <f t="shared" si="12"/>
        <v>0</v>
      </c>
      <c r="G26" s="48"/>
      <c r="H26" s="48"/>
      <c r="I26" s="57"/>
      <c r="J26" s="57"/>
    </row>
    <row r="27" spans="1:10" x14ac:dyDescent="0.25">
      <c r="A27" s="49" t="s">
        <v>12</v>
      </c>
      <c r="B27" s="49"/>
      <c r="C27" s="10">
        <f t="shared" si="13"/>
        <v>0</v>
      </c>
      <c r="D27" s="10">
        <f t="shared" si="10"/>
        <v>0</v>
      </c>
      <c r="E27" s="10">
        <f t="shared" si="12"/>
        <v>0</v>
      </c>
      <c r="F27" s="10">
        <f t="shared" si="12"/>
        <v>0</v>
      </c>
      <c r="G27" s="48"/>
      <c r="H27" s="48"/>
      <c r="I27" s="57"/>
      <c r="J27" s="57"/>
    </row>
    <row r="28" spans="1:10" x14ac:dyDescent="0.25">
      <c r="A28" s="49" t="s">
        <v>13</v>
      </c>
      <c r="B28" s="49"/>
      <c r="C28" s="10">
        <f t="shared" si="13"/>
        <v>0</v>
      </c>
      <c r="D28" s="10">
        <f t="shared" si="10"/>
        <v>0</v>
      </c>
      <c r="E28" s="10">
        <f t="shared" si="12"/>
        <v>0</v>
      </c>
      <c r="F28" s="10">
        <f t="shared" si="12"/>
        <v>0</v>
      </c>
      <c r="G28" s="48"/>
      <c r="H28" s="48"/>
      <c r="I28" s="57"/>
      <c r="J28" s="57"/>
    </row>
    <row r="29" spans="1:10" x14ac:dyDescent="0.25">
      <c r="A29" s="49" t="s">
        <v>14</v>
      </c>
      <c r="B29" s="49"/>
      <c r="C29" s="10">
        <f t="shared" si="13"/>
        <v>24272.461050000002</v>
      </c>
      <c r="D29" s="10">
        <f t="shared" si="10"/>
        <v>24272.461050000002</v>
      </c>
      <c r="E29" s="10">
        <f t="shared" si="12"/>
        <v>0</v>
      </c>
      <c r="F29" s="10">
        <f t="shared" si="12"/>
        <v>0</v>
      </c>
      <c r="G29" s="48"/>
      <c r="H29" s="48"/>
      <c r="I29" s="57"/>
      <c r="J29" s="57"/>
    </row>
    <row r="30" spans="1:10" ht="22.5" x14ac:dyDescent="0.25">
      <c r="A30" s="33" t="s">
        <v>18</v>
      </c>
      <c r="B30" s="24" t="s">
        <v>49</v>
      </c>
      <c r="C30" s="10"/>
      <c r="D30" s="10"/>
      <c r="E30" s="10"/>
      <c r="F30" s="10"/>
      <c r="G30" s="47" t="s">
        <v>75</v>
      </c>
      <c r="H30" s="47" t="s">
        <v>60</v>
      </c>
      <c r="I30" s="48" t="s">
        <v>46</v>
      </c>
      <c r="J30" s="48" t="s">
        <v>45</v>
      </c>
    </row>
    <row r="31" spans="1:10" x14ac:dyDescent="0.25">
      <c r="A31" s="49" t="s">
        <v>16</v>
      </c>
      <c r="B31" s="49"/>
      <c r="C31" s="3">
        <f>SUM(C32:C37)</f>
        <v>147676.04446</v>
      </c>
      <c r="D31" s="3">
        <f t="shared" ref="D31:F31" si="14">SUM(D32:D37)</f>
        <v>70612.297089999993</v>
      </c>
      <c r="E31" s="3">
        <f t="shared" si="14"/>
        <v>40695.168419999995</v>
      </c>
      <c r="F31" s="3">
        <f t="shared" si="14"/>
        <v>36368.578950000003</v>
      </c>
      <c r="G31" s="47"/>
      <c r="H31" s="47"/>
      <c r="I31" s="48"/>
      <c r="J31" s="48"/>
    </row>
    <row r="32" spans="1:10" x14ac:dyDescent="0.25">
      <c r="A32" s="49" t="s">
        <v>8</v>
      </c>
      <c r="B32" s="49"/>
      <c r="C32" s="3">
        <f t="shared" ref="C32:C37" si="15">D32+E32+F32</f>
        <v>19120</v>
      </c>
      <c r="D32" s="3">
        <f t="shared" ref="D32:F32" si="16">D40</f>
        <v>13528.8</v>
      </c>
      <c r="E32" s="3">
        <f t="shared" si="16"/>
        <v>5591.2</v>
      </c>
      <c r="F32" s="3">
        <f t="shared" si="16"/>
        <v>0</v>
      </c>
      <c r="G32" s="47"/>
      <c r="H32" s="47"/>
      <c r="I32" s="48"/>
      <c r="J32" s="48"/>
    </row>
    <row r="33" spans="1:10" x14ac:dyDescent="0.25">
      <c r="A33" s="49" t="s">
        <v>17</v>
      </c>
      <c r="B33" s="49"/>
      <c r="C33" s="3">
        <f t="shared" si="15"/>
        <v>104283.58340999999</v>
      </c>
      <c r="D33" s="3">
        <f t="shared" ref="D33:F37" si="17">D41</f>
        <v>32811.036039999999</v>
      </c>
      <c r="E33" s="3">
        <f t="shared" si="17"/>
        <v>35103.968419999997</v>
      </c>
      <c r="F33" s="3">
        <f t="shared" si="17"/>
        <v>36368.578950000003</v>
      </c>
      <c r="G33" s="47"/>
      <c r="H33" s="47"/>
      <c r="I33" s="48"/>
      <c r="J33" s="48"/>
    </row>
    <row r="34" spans="1:10" x14ac:dyDescent="0.25">
      <c r="A34" s="49" t="s">
        <v>11</v>
      </c>
      <c r="B34" s="49"/>
      <c r="C34" s="3">
        <f t="shared" si="15"/>
        <v>0</v>
      </c>
      <c r="D34" s="3">
        <f t="shared" si="17"/>
        <v>0</v>
      </c>
      <c r="E34" s="3">
        <f t="shared" si="17"/>
        <v>0</v>
      </c>
      <c r="F34" s="3">
        <f t="shared" si="17"/>
        <v>0</v>
      </c>
      <c r="G34" s="47"/>
      <c r="H34" s="47"/>
      <c r="I34" s="48"/>
      <c r="J34" s="48"/>
    </row>
    <row r="35" spans="1:10" x14ac:dyDescent="0.25">
      <c r="A35" s="49" t="s">
        <v>12</v>
      </c>
      <c r="B35" s="49"/>
      <c r="C35" s="3">
        <f t="shared" si="15"/>
        <v>0</v>
      </c>
      <c r="D35" s="3">
        <f t="shared" si="17"/>
        <v>0</v>
      </c>
      <c r="E35" s="3">
        <f t="shared" si="17"/>
        <v>0</v>
      </c>
      <c r="F35" s="3">
        <f t="shared" si="17"/>
        <v>0</v>
      </c>
      <c r="G35" s="47"/>
      <c r="H35" s="47"/>
      <c r="I35" s="48"/>
      <c r="J35" s="48"/>
    </row>
    <row r="36" spans="1:10" x14ac:dyDescent="0.25">
      <c r="A36" s="49" t="s">
        <v>13</v>
      </c>
      <c r="B36" s="49"/>
      <c r="C36" s="3">
        <f t="shared" si="15"/>
        <v>0</v>
      </c>
      <c r="D36" s="3">
        <f t="shared" si="17"/>
        <v>0</v>
      </c>
      <c r="E36" s="3">
        <f t="shared" si="17"/>
        <v>0</v>
      </c>
      <c r="F36" s="3">
        <f t="shared" si="17"/>
        <v>0</v>
      </c>
      <c r="G36" s="47"/>
      <c r="H36" s="47"/>
      <c r="I36" s="48"/>
      <c r="J36" s="48"/>
    </row>
    <row r="37" spans="1:10" x14ac:dyDescent="0.25">
      <c r="A37" s="49" t="s">
        <v>14</v>
      </c>
      <c r="B37" s="49"/>
      <c r="C37" s="3">
        <f t="shared" si="15"/>
        <v>24272.461050000002</v>
      </c>
      <c r="D37" s="3">
        <f t="shared" si="17"/>
        <v>24272.461050000002</v>
      </c>
      <c r="E37" s="3">
        <f t="shared" si="17"/>
        <v>0</v>
      </c>
      <c r="F37" s="3">
        <f t="shared" si="17"/>
        <v>0</v>
      </c>
      <c r="G37" s="47"/>
      <c r="H37" s="47"/>
      <c r="I37" s="48"/>
      <c r="J37" s="48"/>
    </row>
    <row r="38" spans="1:10" ht="31.5" customHeight="1" x14ac:dyDescent="0.25">
      <c r="A38" s="33" t="s">
        <v>19</v>
      </c>
      <c r="B38" s="2" t="s">
        <v>59</v>
      </c>
      <c r="C38" s="1"/>
      <c r="D38" s="1"/>
      <c r="E38" s="1"/>
      <c r="F38" s="1"/>
      <c r="G38" s="50" t="s">
        <v>75</v>
      </c>
      <c r="H38" s="47" t="s">
        <v>60</v>
      </c>
      <c r="I38" s="48" t="s">
        <v>46</v>
      </c>
      <c r="J38" s="48" t="s">
        <v>45</v>
      </c>
    </row>
    <row r="39" spans="1:10" x14ac:dyDescent="0.25">
      <c r="A39" s="49" t="s">
        <v>16</v>
      </c>
      <c r="B39" s="49"/>
      <c r="C39" s="3">
        <f>SUM(C40:C45)</f>
        <v>147676.04446</v>
      </c>
      <c r="D39" s="3">
        <f t="shared" ref="D39:F39" si="18">SUM(D40:D45)</f>
        <v>70612.297089999993</v>
      </c>
      <c r="E39" s="3">
        <f t="shared" si="18"/>
        <v>40695.168419999995</v>
      </c>
      <c r="F39" s="3">
        <f t="shared" si="18"/>
        <v>36368.578950000003</v>
      </c>
      <c r="G39" s="51"/>
      <c r="H39" s="47"/>
      <c r="I39" s="48"/>
      <c r="J39" s="48"/>
    </row>
    <row r="40" spans="1:10" x14ac:dyDescent="0.25">
      <c r="A40" s="49" t="s">
        <v>8</v>
      </c>
      <c r="B40" s="49"/>
      <c r="C40" s="1">
        <f>D40+E40+F40</f>
        <v>19120</v>
      </c>
      <c r="D40" s="1">
        <v>13528.8</v>
      </c>
      <c r="E40" s="1">
        <v>5591.2</v>
      </c>
      <c r="F40" s="1">
        <v>0</v>
      </c>
      <c r="G40" s="51"/>
      <c r="H40" s="47"/>
      <c r="I40" s="48"/>
      <c r="J40" s="48"/>
    </row>
    <row r="41" spans="1:10" x14ac:dyDescent="0.25">
      <c r="A41" s="49" t="s">
        <v>17</v>
      </c>
      <c r="B41" s="49"/>
      <c r="C41" s="1">
        <f t="shared" ref="C41:C46" si="19">D41+E41+F41</f>
        <v>104283.58340999999</v>
      </c>
      <c r="D41" s="1">
        <v>32811.036039999999</v>
      </c>
      <c r="E41" s="1">
        <v>35103.968419999997</v>
      </c>
      <c r="F41" s="1">
        <v>36368.578950000003</v>
      </c>
      <c r="G41" s="51"/>
      <c r="H41" s="47"/>
      <c r="I41" s="48"/>
      <c r="J41" s="48"/>
    </row>
    <row r="42" spans="1:10" x14ac:dyDescent="0.25">
      <c r="A42" s="49" t="s">
        <v>11</v>
      </c>
      <c r="B42" s="49"/>
      <c r="C42" s="1">
        <f t="shared" si="19"/>
        <v>0</v>
      </c>
      <c r="D42" s="1">
        <v>0</v>
      </c>
      <c r="E42" s="1">
        <v>0</v>
      </c>
      <c r="F42" s="1">
        <v>0</v>
      </c>
      <c r="G42" s="51"/>
      <c r="H42" s="47"/>
      <c r="I42" s="48"/>
      <c r="J42" s="48"/>
    </row>
    <row r="43" spans="1:10" x14ac:dyDescent="0.25">
      <c r="A43" s="49" t="s">
        <v>12</v>
      </c>
      <c r="B43" s="49"/>
      <c r="C43" s="1">
        <f t="shared" si="19"/>
        <v>0</v>
      </c>
      <c r="D43" s="1">
        <v>0</v>
      </c>
      <c r="E43" s="1">
        <v>0</v>
      </c>
      <c r="F43" s="1">
        <v>0</v>
      </c>
      <c r="G43" s="51"/>
      <c r="H43" s="47"/>
      <c r="I43" s="48"/>
      <c r="J43" s="48"/>
    </row>
    <row r="44" spans="1:10" x14ac:dyDescent="0.25">
      <c r="A44" s="49" t="s">
        <v>13</v>
      </c>
      <c r="B44" s="49"/>
      <c r="C44" s="1">
        <f t="shared" si="19"/>
        <v>0</v>
      </c>
      <c r="D44" s="1">
        <v>0</v>
      </c>
      <c r="E44" s="1">
        <v>0</v>
      </c>
      <c r="F44" s="1">
        <v>0</v>
      </c>
      <c r="G44" s="51"/>
      <c r="H44" s="47"/>
      <c r="I44" s="48"/>
      <c r="J44" s="48"/>
    </row>
    <row r="45" spans="1:10" x14ac:dyDescent="0.25">
      <c r="A45" s="49" t="s">
        <v>14</v>
      </c>
      <c r="B45" s="49"/>
      <c r="C45" s="1">
        <f t="shared" si="19"/>
        <v>24272.461050000002</v>
      </c>
      <c r="D45" s="1">
        <v>24272.461050000002</v>
      </c>
      <c r="E45" s="1">
        <v>0</v>
      </c>
      <c r="F45" s="1">
        <v>0</v>
      </c>
      <c r="G45" s="51"/>
      <c r="H45" s="47"/>
      <c r="I45" s="48"/>
      <c r="J45" s="48"/>
    </row>
    <row r="46" spans="1:10" x14ac:dyDescent="0.25">
      <c r="A46" s="25"/>
      <c r="B46" s="4" t="s">
        <v>20</v>
      </c>
      <c r="C46" s="1">
        <f t="shared" si="19"/>
        <v>104283.58340999999</v>
      </c>
      <c r="D46" s="1">
        <f t="shared" ref="D46:F46" si="20">D41</f>
        <v>32811.036039999999</v>
      </c>
      <c r="E46" s="1">
        <f t="shared" si="20"/>
        <v>35103.968419999997</v>
      </c>
      <c r="F46" s="1">
        <f t="shared" si="20"/>
        <v>36368.578950000003</v>
      </c>
      <c r="G46" s="51"/>
      <c r="H46" s="47"/>
      <c r="I46" s="48"/>
      <c r="J46" s="48"/>
    </row>
    <row r="47" spans="1:10" ht="67.5" x14ac:dyDescent="0.25">
      <c r="A47" s="25"/>
      <c r="B47" s="4" t="s">
        <v>66</v>
      </c>
      <c r="C47" s="1"/>
      <c r="D47" s="1"/>
      <c r="E47" s="1"/>
      <c r="F47" s="1"/>
      <c r="G47" s="51"/>
      <c r="H47" s="41" t="s">
        <v>67</v>
      </c>
      <c r="I47" s="41" t="s">
        <v>67</v>
      </c>
      <c r="J47" s="42" t="s">
        <v>68</v>
      </c>
    </row>
    <row r="48" spans="1:10" ht="45" x14ac:dyDescent="0.25">
      <c r="A48" s="25"/>
      <c r="B48" s="4" t="s">
        <v>69</v>
      </c>
      <c r="C48" s="1"/>
      <c r="D48" s="1"/>
      <c r="E48" s="1"/>
      <c r="F48" s="1"/>
      <c r="G48" s="52"/>
      <c r="H48" s="41" t="s">
        <v>67</v>
      </c>
      <c r="I48" s="41" t="s">
        <v>67</v>
      </c>
      <c r="J48" s="42" t="s">
        <v>68</v>
      </c>
    </row>
    <row r="49" spans="1:12" ht="45" x14ac:dyDescent="0.25">
      <c r="A49" s="33" t="s">
        <v>21</v>
      </c>
      <c r="B49" s="2" t="s">
        <v>50</v>
      </c>
      <c r="C49" s="1"/>
      <c r="D49" s="1"/>
      <c r="E49" s="1"/>
      <c r="F49" s="1"/>
      <c r="G49" s="47" t="s">
        <v>75</v>
      </c>
      <c r="H49" s="47" t="s">
        <v>61</v>
      </c>
      <c r="I49" s="48" t="s">
        <v>46</v>
      </c>
      <c r="J49" s="48" t="s">
        <v>45</v>
      </c>
    </row>
    <row r="50" spans="1:12" x14ac:dyDescent="0.25">
      <c r="A50" s="49" t="s">
        <v>16</v>
      </c>
      <c r="B50" s="49"/>
      <c r="C50" s="3">
        <f>SUM(C51:C56)</f>
        <v>0</v>
      </c>
      <c r="D50" s="3">
        <f t="shared" ref="D50:F50" si="21">SUM(D51:D56)</f>
        <v>0</v>
      </c>
      <c r="E50" s="3">
        <f t="shared" si="21"/>
        <v>0</v>
      </c>
      <c r="F50" s="3">
        <f t="shared" si="21"/>
        <v>0</v>
      </c>
      <c r="G50" s="47"/>
      <c r="H50" s="47"/>
      <c r="I50" s="48"/>
      <c r="J50" s="48"/>
    </row>
    <row r="51" spans="1:12" x14ac:dyDescent="0.25">
      <c r="A51" s="49" t="s">
        <v>8</v>
      </c>
      <c r="B51" s="49"/>
      <c r="C51" s="1">
        <f>D51+E51+F51</f>
        <v>0</v>
      </c>
      <c r="D51" s="1">
        <f>D59</f>
        <v>0</v>
      </c>
      <c r="E51" s="1">
        <f t="shared" ref="E51:F51" si="22">E59</f>
        <v>0</v>
      </c>
      <c r="F51" s="1">
        <f t="shared" si="22"/>
        <v>0</v>
      </c>
      <c r="G51" s="47"/>
      <c r="H51" s="47"/>
      <c r="I51" s="48"/>
      <c r="J51" s="48"/>
    </row>
    <row r="52" spans="1:12" x14ac:dyDescent="0.25">
      <c r="A52" s="49" t="s">
        <v>17</v>
      </c>
      <c r="B52" s="49"/>
      <c r="C52" s="1">
        <f t="shared" ref="C52:C56" si="23">D52+E52+F52</f>
        <v>0</v>
      </c>
      <c r="D52" s="1">
        <f t="shared" ref="D52:F56" si="24">D60</f>
        <v>0</v>
      </c>
      <c r="E52" s="1">
        <f t="shared" si="24"/>
        <v>0</v>
      </c>
      <c r="F52" s="1">
        <f t="shared" si="24"/>
        <v>0</v>
      </c>
      <c r="G52" s="47"/>
      <c r="H52" s="47"/>
      <c r="I52" s="48"/>
      <c r="J52" s="48"/>
    </row>
    <row r="53" spans="1:12" x14ac:dyDescent="0.25">
      <c r="A53" s="49" t="s">
        <v>11</v>
      </c>
      <c r="B53" s="49"/>
      <c r="C53" s="1">
        <f t="shared" si="23"/>
        <v>0</v>
      </c>
      <c r="D53" s="1">
        <f t="shared" si="24"/>
        <v>0</v>
      </c>
      <c r="E53" s="1">
        <f t="shared" si="24"/>
        <v>0</v>
      </c>
      <c r="F53" s="1">
        <f t="shared" si="24"/>
        <v>0</v>
      </c>
      <c r="G53" s="47"/>
      <c r="H53" s="47"/>
      <c r="I53" s="48"/>
      <c r="J53" s="48"/>
    </row>
    <row r="54" spans="1:12" x14ac:dyDescent="0.25">
      <c r="A54" s="49" t="s">
        <v>12</v>
      </c>
      <c r="B54" s="49"/>
      <c r="C54" s="1">
        <f t="shared" si="23"/>
        <v>0</v>
      </c>
      <c r="D54" s="1">
        <f t="shared" si="24"/>
        <v>0</v>
      </c>
      <c r="E54" s="1">
        <f t="shared" si="24"/>
        <v>0</v>
      </c>
      <c r="F54" s="1">
        <f t="shared" si="24"/>
        <v>0</v>
      </c>
      <c r="G54" s="47"/>
      <c r="H54" s="47"/>
      <c r="I54" s="48"/>
      <c r="J54" s="48"/>
    </row>
    <row r="55" spans="1:12" x14ac:dyDescent="0.25">
      <c r="A55" s="49" t="s">
        <v>13</v>
      </c>
      <c r="B55" s="49"/>
      <c r="C55" s="1">
        <f t="shared" si="23"/>
        <v>0</v>
      </c>
      <c r="D55" s="1">
        <f t="shared" si="24"/>
        <v>0</v>
      </c>
      <c r="E55" s="1">
        <f t="shared" si="24"/>
        <v>0</v>
      </c>
      <c r="F55" s="1">
        <f t="shared" si="24"/>
        <v>0</v>
      </c>
      <c r="G55" s="47"/>
      <c r="H55" s="47"/>
      <c r="I55" s="48"/>
      <c r="J55" s="48"/>
    </row>
    <row r="56" spans="1:12" x14ac:dyDescent="0.25">
      <c r="A56" s="49" t="s">
        <v>14</v>
      </c>
      <c r="B56" s="49"/>
      <c r="C56" s="1">
        <f t="shared" si="23"/>
        <v>0</v>
      </c>
      <c r="D56" s="1">
        <f t="shared" si="24"/>
        <v>0</v>
      </c>
      <c r="E56" s="1">
        <f t="shared" si="24"/>
        <v>0</v>
      </c>
      <c r="F56" s="1">
        <f t="shared" si="24"/>
        <v>0</v>
      </c>
      <c r="G56" s="47"/>
      <c r="H56" s="47"/>
      <c r="I56" s="48"/>
      <c r="J56" s="48"/>
    </row>
    <row r="57" spans="1:12" ht="67.5" x14ac:dyDescent="0.25">
      <c r="A57" s="33" t="s">
        <v>22</v>
      </c>
      <c r="B57" s="2" t="s">
        <v>57</v>
      </c>
      <c r="C57" s="1"/>
      <c r="D57" s="1"/>
      <c r="E57" s="1"/>
      <c r="F57" s="1"/>
      <c r="G57" s="47" t="s">
        <v>75</v>
      </c>
      <c r="H57" s="47" t="s">
        <v>61</v>
      </c>
      <c r="I57" s="48" t="s">
        <v>46</v>
      </c>
      <c r="J57" s="48" t="s">
        <v>45</v>
      </c>
    </row>
    <row r="58" spans="1:12" x14ac:dyDescent="0.25">
      <c r="A58" s="49" t="s">
        <v>16</v>
      </c>
      <c r="B58" s="49"/>
      <c r="C58" s="3">
        <f>SUM(C59:C64)</f>
        <v>0</v>
      </c>
      <c r="D58" s="3">
        <f t="shared" ref="D58:F58" si="25">SUM(D59:D64)</f>
        <v>0</v>
      </c>
      <c r="E58" s="3">
        <f t="shared" si="25"/>
        <v>0</v>
      </c>
      <c r="F58" s="3">
        <f t="shared" si="25"/>
        <v>0</v>
      </c>
      <c r="G58" s="47"/>
      <c r="H58" s="47"/>
      <c r="I58" s="48"/>
      <c r="J58" s="48"/>
    </row>
    <row r="59" spans="1:12" x14ac:dyDescent="0.25">
      <c r="A59" s="49" t="s">
        <v>8</v>
      </c>
      <c r="B59" s="49"/>
      <c r="C59" s="1">
        <f>D59+E59+F59</f>
        <v>0</v>
      </c>
      <c r="D59" s="1">
        <v>0</v>
      </c>
      <c r="E59" s="1">
        <v>0</v>
      </c>
      <c r="F59" s="1">
        <v>0</v>
      </c>
      <c r="G59" s="47"/>
      <c r="H59" s="47"/>
      <c r="I59" s="48"/>
      <c r="J59" s="48"/>
    </row>
    <row r="60" spans="1:12" x14ac:dyDescent="0.25">
      <c r="A60" s="49" t="s">
        <v>17</v>
      </c>
      <c r="B60" s="49"/>
      <c r="C60" s="1">
        <f t="shared" ref="C60:C65" si="26">D60+E60+F60</f>
        <v>0</v>
      </c>
      <c r="D60" s="1">
        <v>0</v>
      </c>
      <c r="E60" s="1">
        <v>0</v>
      </c>
      <c r="F60" s="1">
        <v>0</v>
      </c>
      <c r="G60" s="47"/>
      <c r="H60" s="47"/>
      <c r="I60" s="48"/>
      <c r="J60" s="48"/>
      <c r="L60" s="9"/>
    </row>
    <row r="61" spans="1:12" x14ac:dyDescent="0.25">
      <c r="A61" s="49" t="s">
        <v>11</v>
      </c>
      <c r="B61" s="49"/>
      <c r="C61" s="1">
        <f t="shared" si="26"/>
        <v>0</v>
      </c>
      <c r="D61" s="1">
        <v>0</v>
      </c>
      <c r="E61" s="1">
        <v>0</v>
      </c>
      <c r="F61" s="1">
        <v>0</v>
      </c>
      <c r="G61" s="47"/>
      <c r="H61" s="47"/>
      <c r="I61" s="48"/>
      <c r="J61" s="48"/>
    </row>
    <row r="62" spans="1:12" x14ac:dyDescent="0.25">
      <c r="A62" s="49" t="s">
        <v>12</v>
      </c>
      <c r="B62" s="49"/>
      <c r="C62" s="1">
        <f t="shared" si="26"/>
        <v>0</v>
      </c>
      <c r="D62" s="1">
        <v>0</v>
      </c>
      <c r="E62" s="1">
        <v>0</v>
      </c>
      <c r="F62" s="1">
        <v>0</v>
      </c>
      <c r="G62" s="47"/>
      <c r="H62" s="47"/>
      <c r="I62" s="48"/>
      <c r="J62" s="48"/>
    </row>
    <row r="63" spans="1:12" x14ac:dyDescent="0.25">
      <c r="A63" s="49" t="s">
        <v>13</v>
      </c>
      <c r="B63" s="49"/>
      <c r="C63" s="1">
        <f t="shared" si="26"/>
        <v>0</v>
      </c>
      <c r="D63" s="1">
        <v>0</v>
      </c>
      <c r="E63" s="1">
        <v>0</v>
      </c>
      <c r="F63" s="1">
        <v>0</v>
      </c>
      <c r="G63" s="47"/>
      <c r="H63" s="47"/>
      <c r="I63" s="48"/>
      <c r="J63" s="48"/>
    </row>
    <row r="64" spans="1:12" x14ac:dyDescent="0.25">
      <c r="A64" s="49" t="s">
        <v>14</v>
      </c>
      <c r="B64" s="49"/>
      <c r="C64" s="1">
        <f t="shared" si="26"/>
        <v>0</v>
      </c>
      <c r="D64" s="1">
        <v>0</v>
      </c>
      <c r="E64" s="1">
        <v>0</v>
      </c>
      <c r="F64" s="1">
        <v>0</v>
      </c>
      <c r="G64" s="47"/>
      <c r="H64" s="47"/>
      <c r="I64" s="48"/>
      <c r="J64" s="48"/>
    </row>
    <row r="65" spans="1:12" x14ac:dyDescent="0.25">
      <c r="A65" s="4"/>
      <c r="B65" s="4" t="s">
        <v>20</v>
      </c>
      <c r="C65" s="1">
        <f t="shared" si="26"/>
        <v>0</v>
      </c>
      <c r="D65" s="1">
        <f t="shared" ref="D65:E65" si="27">D60</f>
        <v>0</v>
      </c>
      <c r="E65" s="1">
        <f t="shared" si="27"/>
        <v>0</v>
      </c>
      <c r="F65" s="1">
        <v>0</v>
      </c>
      <c r="G65" s="47"/>
      <c r="H65" s="47"/>
      <c r="I65" s="48"/>
      <c r="J65" s="48"/>
    </row>
    <row r="66" spans="1:12" x14ac:dyDescent="0.25">
      <c r="A66" s="5" t="s">
        <v>24</v>
      </c>
      <c r="B66" s="74" t="s">
        <v>51</v>
      </c>
      <c r="C66" s="75"/>
      <c r="D66" s="75"/>
      <c r="E66" s="75"/>
      <c r="F66" s="75"/>
      <c r="G66" s="75"/>
      <c r="H66" s="75"/>
      <c r="I66" s="75"/>
      <c r="J66" s="76"/>
    </row>
    <row r="67" spans="1:12" x14ac:dyDescent="0.25">
      <c r="A67" s="49" t="s">
        <v>16</v>
      </c>
      <c r="B67" s="49"/>
      <c r="C67" s="10">
        <f>C68+C69+C70+C71+C72+C73</f>
        <v>1867.89474</v>
      </c>
      <c r="D67" s="10">
        <f>D68+D69+D70+D71+D72+D73</f>
        <v>266.84210999999999</v>
      </c>
      <c r="E67" s="10">
        <f>E68+E69+E70+E71+E72+E73</f>
        <v>622.63157999999999</v>
      </c>
      <c r="F67" s="10">
        <f>F68+F69+F70+F71+F72+F73</f>
        <v>978.42105000000004</v>
      </c>
      <c r="G67" s="77"/>
      <c r="H67" s="77"/>
      <c r="I67" s="78"/>
      <c r="J67" s="78"/>
    </row>
    <row r="68" spans="1:12" x14ac:dyDescent="0.25">
      <c r="A68" s="49" t="s">
        <v>8</v>
      </c>
      <c r="B68" s="49"/>
      <c r="C68" s="8">
        <f>D68+E68+F68</f>
        <v>1774.5</v>
      </c>
      <c r="D68" s="8">
        <f t="shared" ref="D68:D73" si="28">D76+D87+D95+D103</f>
        <v>253.5</v>
      </c>
      <c r="E68" s="8">
        <f t="shared" ref="E68:F68" si="29">E76+E87+E95+E103</f>
        <v>591.5</v>
      </c>
      <c r="F68" s="8">
        <f t="shared" si="29"/>
        <v>929.5</v>
      </c>
      <c r="G68" s="77"/>
      <c r="H68" s="77"/>
      <c r="I68" s="78"/>
      <c r="J68" s="78"/>
    </row>
    <row r="69" spans="1:12" x14ac:dyDescent="0.25">
      <c r="A69" s="49" t="s">
        <v>17</v>
      </c>
      <c r="B69" s="49"/>
      <c r="C69" s="8">
        <f t="shared" ref="C69:C73" si="30">D69+E69+F69</f>
        <v>93.394739999999999</v>
      </c>
      <c r="D69" s="8">
        <f t="shared" si="28"/>
        <v>13.34211</v>
      </c>
      <c r="E69" s="8">
        <f t="shared" ref="E69:F73" si="31">E77+E88+E96+E104</f>
        <v>31.13158</v>
      </c>
      <c r="F69" s="8">
        <f t="shared" si="31"/>
        <v>48.921050000000001</v>
      </c>
      <c r="G69" s="77"/>
      <c r="H69" s="77"/>
      <c r="I69" s="78"/>
      <c r="J69" s="78"/>
    </row>
    <row r="70" spans="1:12" x14ac:dyDescent="0.25">
      <c r="A70" s="49" t="s">
        <v>11</v>
      </c>
      <c r="B70" s="49"/>
      <c r="C70" s="8">
        <f t="shared" si="30"/>
        <v>0</v>
      </c>
      <c r="D70" s="8">
        <f t="shared" si="28"/>
        <v>0</v>
      </c>
      <c r="E70" s="8">
        <f t="shared" si="31"/>
        <v>0</v>
      </c>
      <c r="F70" s="8">
        <f t="shared" si="31"/>
        <v>0</v>
      </c>
      <c r="G70" s="77"/>
      <c r="H70" s="77"/>
      <c r="I70" s="78"/>
      <c r="J70" s="78"/>
    </row>
    <row r="71" spans="1:12" x14ac:dyDescent="0.25">
      <c r="A71" s="49" t="s">
        <v>12</v>
      </c>
      <c r="B71" s="49"/>
      <c r="C71" s="8">
        <f t="shared" si="30"/>
        <v>0</v>
      </c>
      <c r="D71" s="8">
        <f t="shared" si="28"/>
        <v>0</v>
      </c>
      <c r="E71" s="8">
        <f t="shared" si="31"/>
        <v>0</v>
      </c>
      <c r="F71" s="8">
        <f t="shared" si="31"/>
        <v>0</v>
      </c>
      <c r="G71" s="77"/>
      <c r="H71" s="77"/>
      <c r="I71" s="78"/>
      <c r="J71" s="78"/>
    </row>
    <row r="72" spans="1:12" x14ac:dyDescent="0.25">
      <c r="A72" s="49" t="s">
        <v>13</v>
      </c>
      <c r="B72" s="49"/>
      <c r="C72" s="8">
        <f t="shared" si="30"/>
        <v>0</v>
      </c>
      <c r="D72" s="8">
        <f t="shared" si="28"/>
        <v>0</v>
      </c>
      <c r="E72" s="8">
        <f t="shared" si="31"/>
        <v>0</v>
      </c>
      <c r="F72" s="8">
        <f t="shared" si="31"/>
        <v>0</v>
      </c>
      <c r="G72" s="77"/>
      <c r="H72" s="77"/>
      <c r="I72" s="78"/>
      <c r="J72" s="78"/>
    </row>
    <row r="73" spans="1:12" x14ac:dyDescent="0.25">
      <c r="A73" s="49" t="s">
        <v>14</v>
      </c>
      <c r="B73" s="49"/>
      <c r="C73" s="8">
        <f t="shared" si="30"/>
        <v>0</v>
      </c>
      <c r="D73" s="8">
        <f t="shared" si="28"/>
        <v>0</v>
      </c>
      <c r="E73" s="8">
        <f t="shared" si="31"/>
        <v>0</v>
      </c>
      <c r="F73" s="8">
        <f t="shared" si="31"/>
        <v>0</v>
      </c>
      <c r="G73" s="77"/>
      <c r="H73" s="77"/>
      <c r="I73" s="78"/>
      <c r="J73" s="78"/>
    </row>
    <row r="74" spans="1:12" ht="78.75" x14ac:dyDescent="0.25">
      <c r="A74" s="33" t="s">
        <v>25</v>
      </c>
      <c r="B74" s="2" t="s">
        <v>80</v>
      </c>
      <c r="C74" s="1"/>
      <c r="D74" s="1"/>
      <c r="E74" s="1"/>
      <c r="F74" s="1"/>
      <c r="G74" s="50" t="s">
        <v>75</v>
      </c>
      <c r="H74" s="47" t="s">
        <v>62</v>
      </c>
      <c r="I74" s="48" t="s">
        <v>46</v>
      </c>
      <c r="J74" s="47" t="s">
        <v>45</v>
      </c>
      <c r="L74" s="46"/>
    </row>
    <row r="75" spans="1:12" x14ac:dyDescent="0.25">
      <c r="A75" s="49" t="s">
        <v>16</v>
      </c>
      <c r="B75" s="49"/>
      <c r="C75" s="3">
        <f>SUM(C76:C81)</f>
        <v>630</v>
      </c>
      <c r="D75" s="3">
        <f t="shared" ref="D75:F75" si="32">SUM(D76:D81)</f>
        <v>90</v>
      </c>
      <c r="E75" s="3">
        <f t="shared" si="32"/>
        <v>210</v>
      </c>
      <c r="F75" s="3">
        <f t="shared" si="32"/>
        <v>330</v>
      </c>
      <c r="G75" s="51"/>
      <c r="H75" s="47"/>
      <c r="I75" s="48"/>
      <c r="J75" s="47"/>
    </row>
    <row r="76" spans="1:12" x14ac:dyDescent="0.25">
      <c r="A76" s="49" t="s">
        <v>8</v>
      </c>
      <c r="B76" s="49"/>
      <c r="C76" s="1">
        <f>D76+E76+F76</f>
        <v>598.5</v>
      </c>
      <c r="D76" s="1">
        <v>85.5</v>
      </c>
      <c r="E76" s="1">
        <v>199.5</v>
      </c>
      <c r="F76" s="1">
        <v>313.5</v>
      </c>
      <c r="G76" s="51"/>
      <c r="H76" s="47"/>
      <c r="I76" s="48"/>
      <c r="J76" s="47"/>
    </row>
    <row r="77" spans="1:12" x14ac:dyDescent="0.25">
      <c r="A77" s="49" t="s">
        <v>17</v>
      </c>
      <c r="B77" s="49"/>
      <c r="C77" s="1">
        <f t="shared" ref="C77:C83" si="33">D77+E77+F77</f>
        <v>31.5</v>
      </c>
      <c r="D77" s="1">
        <v>4.5</v>
      </c>
      <c r="E77" s="1">
        <v>10.5</v>
      </c>
      <c r="F77" s="1">
        <v>16.5</v>
      </c>
      <c r="G77" s="51"/>
      <c r="H77" s="47"/>
      <c r="I77" s="48"/>
      <c r="J77" s="47"/>
    </row>
    <row r="78" spans="1:12" x14ac:dyDescent="0.25">
      <c r="A78" s="49" t="s">
        <v>11</v>
      </c>
      <c r="B78" s="49"/>
      <c r="C78" s="1">
        <f t="shared" si="33"/>
        <v>0</v>
      </c>
      <c r="D78" s="1">
        <v>0</v>
      </c>
      <c r="E78" s="1">
        <v>0</v>
      </c>
      <c r="F78" s="1">
        <v>0</v>
      </c>
      <c r="G78" s="51"/>
      <c r="H78" s="47"/>
      <c r="I78" s="48"/>
      <c r="J78" s="47"/>
    </row>
    <row r="79" spans="1:12" x14ac:dyDescent="0.25">
      <c r="A79" s="49" t="s">
        <v>12</v>
      </c>
      <c r="B79" s="49"/>
      <c r="C79" s="1">
        <f t="shared" si="33"/>
        <v>0</v>
      </c>
      <c r="D79" s="1">
        <v>0</v>
      </c>
      <c r="E79" s="1">
        <v>0</v>
      </c>
      <c r="F79" s="1">
        <v>0</v>
      </c>
      <c r="G79" s="51"/>
      <c r="H79" s="47"/>
      <c r="I79" s="48"/>
      <c r="J79" s="47"/>
    </row>
    <row r="80" spans="1:12" x14ac:dyDescent="0.25">
      <c r="A80" s="49" t="s">
        <v>13</v>
      </c>
      <c r="B80" s="49"/>
      <c r="C80" s="1">
        <f t="shared" si="33"/>
        <v>0</v>
      </c>
      <c r="D80" s="1">
        <v>0</v>
      </c>
      <c r="E80" s="1">
        <v>0</v>
      </c>
      <c r="F80" s="1">
        <v>0</v>
      </c>
      <c r="G80" s="51"/>
      <c r="H80" s="47"/>
      <c r="I80" s="48"/>
      <c r="J80" s="47"/>
    </row>
    <row r="81" spans="1:12" x14ac:dyDescent="0.25">
      <c r="A81" s="49" t="s">
        <v>14</v>
      </c>
      <c r="B81" s="49"/>
      <c r="C81" s="1">
        <f t="shared" si="33"/>
        <v>0</v>
      </c>
      <c r="D81" s="1">
        <v>0</v>
      </c>
      <c r="E81" s="1">
        <v>0</v>
      </c>
      <c r="F81" s="1">
        <v>0</v>
      </c>
      <c r="G81" s="51"/>
      <c r="H81" s="47"/>
      <c r="I81" s="48"/>
      <c r="J81" s="47"/>
    </row>
    <row r="82" spans="1:12" x14ac:dyDescent="0.25">
      <c r="A82" s="4"/>
      <c r="B82" s="4" t="s">
        <v>23</v>
      </c>
      <c r="C82" s="1">
        <f t="shared" si="33"/>
        <v>285</v>
      </c>
      <c r="D82" s="1">
        <f t="shared" ref="D82:E83" si="34">D76</f>
        <v>85.5</v>
      </c>
      <c r="E82" s="1">
        <f t="shared" si="34"/>
        <v>199.5</v>
      </c>
      <c r="F82" s="1">
        <v>0</v>
      </c>
      <c r="G82" s="51"/>
      <c r="H82" s="47"/>
      <c r="I82" s="48"/>
      <c r="J82" s="47"/>
    </row>
    <row r="83" spans="1:12" x14ac:dyDescent="0.25">
      <c r="A83" s="4"/>
      <c r="B83" s="4" t="s">
        <v>20</v>
      </c>
      <c r="C83" s="1">
        <f t="shared" si="33"/>
        <v>15</v>
      </c>
      <c r="D83" s="1">
        <f t="shared" si="34"/>
        <v>4.5</v>
      </c>
      <c r="E83" s="1">
        <f t="shared" si="34"/>
        <v>10.5</v>
      </c>
      <c r="F83" s="1">
        <v>0</v>
      </c>
      <c r="G83" s="51"/>
      <c r="H83" s="47"/>
      <c r="I83" s="48"/>
      <c r="J83" s="47"/>
    </row>
    <row r="84" spans="1:12" ht="78.75" x14ac:dyDescent="0.25">
      <c r="A84" s="4"/>
      <c r="B84" s="4" t="s">
        <v>70</v>
      </c>
      <c r="C84" s="1"/>
      <c r="D84" s="1"/>
      <c r="E84" s="1"/>
      <c r="F84" s="1"/>
      <c r="G84" s="52"/>
      <c r="H84" s="41" t="s">
        <v>67</v>
      </c>
      <c r="I84" s="41" t="s">
        <v>67</v>
      </c>
      <c r="J84" s="41" t="s">
        <v>71</v>
      </c>
    </row>
    <row r="85" spans="1:12" ht="78.75" x14ac:dyDescent="0.25">
      <c r="A85" s="33" t="s">
        <v>26</v>
      </c>
      <c r="B85" s="26" t="s">
        <v>81</v>
      </c>
      <c r="C85" s="3"/>
      <c r="D85" s="3"/>
      <c r="E85" s="3"/>
      <c r="F85" s="3"/>
      <c r="G85" s="47" t="s">
        <v>75</v>
      </c>
      <c r="H85" s="47" t="s">
        <v>62</v>
      </c>
      <c r="I85" s="48" t="s">
        <v>46</v>
      </c>
      <c r="J85" s="48" t="s">
        <v>45</v>
      </c>
      <c r="L85" s="46"/>
    </row>
    <row r="86" spans="1:12" x14ac:dyDescent="0.25">
      <c r="A86" s="49" t="s">
        <v>16</v>
      </c>
      <c r="B86" s="49"/>
      <c r="C86" s="3">
        <f>C87+C88+C89+C90+C91+C92</f>
        <v>1237.89474</v>
      </c>
      <c r="D86" s="3">
        <f>D87+D88+D89+D90+D91+D92</f>
        <v>176.84210999999999</v>
      </c>
      <c r="E86" s="3">
        <f>E87+E88+E89+E90+E91+E92</f>
        <v>412.63157999999999</v>
      </c>
      <c r="F86" s="3">
        <f>F87+F88+F89+F90+F91+F92</f>
        <v>648.42105000000004</v>
      </c>
      <c r="G86" s="47"/>
      <c r="H86" s="47"/>
      <c r="I86" s="48"/>
      <c r="J86" s="48"/>
    </row>
    <row r="87" spans="1:12" x14ac:dyDescent="0.25">
      <c r="A87" s="49" t="s">
        <v>8</v>
      </c>
      <c r="B87" s="49"/>
      <c r="C87" s="3">
        <f>D87+E87+F87</f>
        <v>1176</v>
      </c>
      <c r="D87" s="3">
        <v>168</v>
      </c>
      <c r="E87" s="3">
        <v>392</v>
      </c>
      <c r="F87" s="3">
        <v>616</v>
      </c>
      <c r="G87" s="47"/>
      <c r="H87" s="47"/>
      <c r="I87" s="48"/>
      <c r="J87" s="48"/>
    </row>
    <row r="88" spans="1:12" x14ac:dyDescent="0.25">
      <c r="A88" s="49" t="s">
        <v>17</v>
      </c>
      <c r="B88" s="49"/>
      <c r="C88" s="3">
        <f t="shared" ref="C88:C92" si="35">D88+E88+F88</f>
        <v>61.894739999999999</v>
      </c>
      <c r="D88" s="3">
        <v>8.8421099999999999</v>
      </c>
      <c r="E88" s="3">
        <v>20.63158</v>
      </c>
      <c r="F88" s="3">
        <v>32.421050000000001</v>
      </c>
      <c r="G88" s="47"/>
      <c r="H88" s="47"/>
      <c r="I88" s="48"/>
      <c r="J88" s="48"/>
    </row>
    <row r="89" spans="1:12" x14ac:dyDescent="0.25">
      <c r="A89" s="49" t="s">
        <v>11</v>
      </c>
      <c r="B89" s="49"/>
      <c r="C89" s="3">
        <f t="shared" si="35"/>
        <v>0</v>
      </c>
      <c r="D89" s="3">
        <v>0</v>
      </c>
      <c r="E89" s="3">
        <v>0</v>
      </c>
      <c r="F89" s="3">
        <v>0</v>
      </c>
      <c r="G89" s="47"/>
      <c r="H89" s="47"/>
      <c r="I89" s="48"/>
      <c r="J89" s="48"/>
    </row>
    <row r="90" spans="1:12" x14ac:dyDescent="0.25">
      <c r="A90" s="49" t="s">
        <v>12</v>
      </c>
      <c r="B90" s="49"/>
      <c r="C90" s="3">
        <f t="shared" si="35"/>
        <v>0</v>
      </c>
      <c r="D90" s="3">
        <v>0</v>
      </c>
      <c r="E90" s="3">
        <v>0</v>
      </c>
      <c r="F90" s="3">
        <v>0</v>
      </c>
      <c r="G90" s="47"/>
      <c r="H90" s="47"/>
      <c r="I90" s="48"/>
      <c r="J90" s="48"/>
    </row>
    <row r="91" spans="1:12" x14ac:dyDescent="0.25">
      <c r="A91" s="49" t="s">
        <v>13</v>
      </c>
      <c r="B91" s="49"/>
      <c r="C91" s="3">
        <f t="shared" si="35"/>
        <v>0</v>
      </c>
      <c r="D91" s="3">
        <v>0</v>
      </c>
      <c r="E91" s="3">
        <v>0</v>
      </c>
      <c r="F91" s="3">
        <v>0</v>
      </c>
      <c r="G91" s="47"/>
      <c r="H91" s="47"/>
      <c r="I91" s="48"/>
      <c r="J91" s="48"/>
    </row>
    <row r="92" spans="1:12" x14ac:dyDescent="0.25">
      <c r="A92" s="49" t="s">
        <v>14</v>
      </c>
      <c r="B92" s="49"/>
      <c r="C92" s="3">
        <f t="shared" si="35"/>
        <v>0</v>
      </c>
      <c r="D92" s="3">
        <v>0</v>
      </c>
      <c r="E92" s="3">
        <v>0</v>
      </c>
      <c r="F92" s="3">
        <v>0</v>
      </c>
      <c r="G92" s="47"/>
      <c r="H92" s="47"/>
      <c r="I92" s="48"/>
      <c r="J92" s="48"/>
    </row>
    <row r="93" spans="1:12" ht="33.75" x14ac:dyDescent="0.25">
      <c r="A93" s="33" t="s">
        <v>27</v>
      </c>
      <c r="B93" s="2" t="s">
        <v>52</v>
      </c>
      <c r="C93" s="3"/>
      <c r="D93" s="3"/>
      <c r="E93" s="3"/>
      <c r="F93" s="3"/>
      <c r="G93" s="47" t="s">
        <v>75</v>
      </c>
      <c r="H93" s="47" t="s">
        <v>63</v>
      </c>
      <c r="I93" s="48" t="s">
        <v>46</v>
      </c>
      <c r="J93" s="48" t="s">
        <v>45</v>
      </c>
    </row>
    <row r="94" spans="1:12" x14ac:dyDescent="0.25">
      <c r="A94" s="49" t="s">
        <v>16</v>
      </c>
      <c r="B94" s="49"/>
      <c r="C94" s="3">
        <f>SUM(C95:C100)</f>
        <v>0</v>
      </c>
      <c r="D94" s="3">
        <f t="shared" ref="D94:F94" si="36">SUM(D95:D100)</f>
        <v>0</v>
      </c>
      <c r="E94" s="3">
        <f t="shared" si="36"/>
        <v>0</v>
      </c>
      <c r="F94" s="3">
        <f t="shared" si="36"/>
        <v>0</v>
      </c>
      <c r="G94" s="47"/>
      <c r="H94" s="47"/>
      <c r="I94" s="48"/>
      <c r="J94" s="48"/>
    </row>
    <row r="95" spans="1:12" x14ac:dyDescent="0.25">
      <c r="A95" s="49" t="s">
        <v>8</v>
      </c>
      <c r="B95" s="49"/>
      <c r="C95" s="1">
        <f>D95+E95+F95</f>
        <v>0</v>
      </c>
      <c r="D95" s="1">
        <v>0</v>
      </c>
      <c r="E95" s="1">
        <v>0</v>
      </c>
      <c r="F95" s="1">
        <v>0</v>
      </c>
      <c r="G95" s="47"/>
      <c r="H95" s="47"/>
      <c r="I95" s="48"/>
      <c r="J95" s="48"/>
    </row>
    <row r="96" spans="1:12" x14ac:dyDescent="0.25">
      <c r="A96" s="49" t="s">
        <v>17</v>
      </c>
      <c r="B96" s="49"/>
      <c r="C96" s="1">
        <f t="shared" ref="C96:C100" si="37">D96+E96+F96</f>
        <v>0</v>
      </c>
      <c r="D96" s="1">
        <v>0</v>
      </c>
      <c r="E96" s="1">
        <v>0</v>
      </c>
      <c r="F96" s="1">
        <v>0</v>
      </c>
      <c r="G96" s="47"/>
      <c r="H96" s="47"/>
      <c r="I96" s="48"/>
      <c r="J96" s="48"/>
    </row>
    <row r="97" spans="1:10" x14ac:dyDescent="0.25">
      <c r="A97" s="49" t="s">
        <v>11</v>
      </c>
      <c r="B97" s="49"/>
      <c r="C97" s="1">
        <f t="shared" si="37"/>
        <v>0</v>
      </c>
      <c r="D97" s="1">
        <v>0</v>
      </c>
      <c r="E97" s="1">
        <v>0</v>
      </c>
      <c r="F97" s="1">
        <v>0</v>
      </c>
      <c r="G97" s="47"/>
      <c r="H97" s="47"/>
      <c r="I97" s="48"/>
      <c r="J97" s="48"/>
    </row>
    <row r="98" spans="1:10" x14ac:dyDescent="0.25">
      <c r="A98" s="49" t="s">
        <v>12</v>
      </c>
      <c r="B98" s="49"/>
      <c r="C98" s="1">
        <f t="shared" si="37"/>
        <v>0</v>
      </c>
      <c r="D98" s="1">
        <v>0</v>
      </c>
      <c r="E98" s="1">
        <v>0</v>
      </c>
      <c r="F98" s="1">
        <v>0</v>
      </c>
      <c r="G98" s="47"/>
      <c r="H98" s="47"/>
      <c r="I98" s="48"/>
      <c r="J98" s="48"/>
    </row>
    <row r="99" spans="1:10" x14ac:dyDescent="0.25">
      <c r="A99" s="49" t="s">
        <v>13</v>
      </c>
      <c r="B99" s="49"/>
      <c r="C99" s="1">
        <f t="shared" si="37"/>
        <v>0</v>
      </c>
      <c r="D99" s="1">
        <v>0</v>
      </c>
      <c r="E99" s="1">
        <v>0</v>
      </c>
      <c r="F99" s="1">
        <v>0</v>
      </c>
      <c r="G99" s="47"/>
      <c r="H99" s="47"/>
      <c r="I99" s="48"/>
      <c r="J99" s="48"/>
    </row>
    <row r="100" spans="1:10" x14ac:dyDescent="0.25">
      <c r="A100" s="49" t="s">
        <v>14</v>
      </c>
      <c r="B100" s="49"/>
      <c r="C100" s="1">
        <f t="shared" si="37"/>
        <v>0</v>
      </c>
      <c r="D100" s="1">
        <v>0</v>
      </c>
      <c r="E100" s="1">
        <v>0</v>
      </c>
      <c r="F100" s="1">
        <v>0</v>
      </c>
      <c r="G100" s="47"/>
      <c r="H100" s="47"/>
      <c r="I100" s="48"/>
      <c r="J100" s="48"/>
    </row>
    <row r="101" spans="1:10" ht="72" customHeight="1" x14ac:dyDescent="0.25">
      <c r="A101" s="33" t="s">
        <v>28</v>
      </c>
      <c r="B101" s="40" t="s">
        <v>53</v>
      </c>
      <c r="C101" s="1"/>
      <c r="D101" s="1"/>
      <c r="E101" s="1"/>
      <c r="F101" s="1"/>
      <c r="G101" s="50" t="s">
        <v>75</v>
      </c>
      <c r="H101" s="50" t="s">
        <v>63</v>
      </c>
      <c r="I101" s="79" t="s">
        <v>46</v>
      </c>
      <c r="J101" s="79" t="s">
        <v>45</v>
      </c>
    </row>
    <row r="102" spans="1:10" x14ac:dyDescent="0.25">
      <c r="A102" s="49" t="s">
        <v>16</v>
      </c>
      <c r="B102" s="49"/>
      <c r="C102" s="3">
        <f>SUM(C103:C108)</f>
        <v>0</v>
      </c>
      <c r="D102" s="3">
        <f t="shared" ref="D102:F102" si="38">SUM(D103:D108)</f>
        <v>0</v>
      </c>
      <c r="E102" s="3">
        <f t="shared" si="38"/>
        <v>0</v>
      </c>
      <c r="F102" s="3">
        <f t="shared" si="38"/>
        <v>0</v>
      </c>
      <c r="G102" s="51"/>
      <c r="H102" s="51"/>
      <c r="I102" s="80"/>
      <c r="J102" s="80"/>
    </row>
    <row r="103" spans="1:10" x14ac:dyDescent="0.25">
      <c r="A103" s="49" t="s">
        <v>8</v>
      </c>
      <c r="B103" s="49"/>
      <c r="C103" s="1">
        <f>D103+E103+F103</f>
        <v>0</v>
      </c>
      <c r="D103" s="1">
        <v>0</v>
      </c>
      <c r="E103" s="1">
        <v>0</v>
      </c>
      <c r="F103" s="1">
        <v>0</v>
      </c>
      <c r="G103" s="51"/>
      <c r="H103" s="51"/>
      <c r="I103" s="80"/>
      <c r="J103" s="80"/>
    </row>
    <row r="104" spans="1:10" x14ac:dyDescent="0.25">
      <c r="A104" s="49" t="s">
        <v>17</v>
      </c>
      <c r="B104" s="49"/>
      <c r="C104" s="1">
        <f t="shared" ref="C104:C109" si="39">D104+E104+F104</f>
        <v>0</v>
      </c>
      <c r="D104" s="1">
        <v>0</v>
      </c>
      <c r="E104" s="1">
        <v>0</v>
      </c>
      <c r="F104" s="1">
        <v>0</v>
      </c>
      <c r="G104" s="51"/>
      <c r="H104" s="51"/>
      <c r="I104" s="80"/>
      <c r="J104" s="80"/>
    </row>
    <row r="105" spans="1:10" x14ac:dyDescent="0.25">
      <c r="A105" s="49" t="s">
        <v>11</v>
      </c>
      <c r="B105" s="49"/>
      <c r="C105" s="1">
        <f t="shared" si="39"/>
        <v>0</v>
      </c>
      <c r="D105" s="1">
        <v>0</v>
      </c>
      <c r="E105" s="1">
        <v>0</v>
      </c>
      <c r="F105" s="1">
        <v>0</v>
      </c>
      <c r="G105" s="51"/>
      <c r="H105" s="51"/>
      <c r="I105" s="80"/>
      <c r="J105" s="80"/>
    </row>
    <row r="106" spans="1:10" x14ac:dyDescent="0.25">
      <c r="A106" s="49" t="s">
        <v>12</v>
      </c>
      <c r="B106" s="49"/>
      <c r="C106" s="1">
        <f t="shared" si="39"/>
        <v>0</v>
      </c>
      <c r="D106" s="1">
        <v>0</v>
      </c>
      <c r="E106" s="1">
        <v>0</v>
      </c>
      <c r="F106" s="1">
        <v>0</v>
      </c>
      <c r="G106" s="51"/>
      <c r="H106" s="51"/>
      <c r="I106" s="80"/>
      <c r="J106" s="80"/>
    </row>
    <row r="107" spans="1:10" x14ac:dyDescent="0.25">
      <c r="A107" s="49" t="s">
        <v>13</v>
      </c>
      <c r="B107" s="49"/>
      <c r="C107" s="1">
        <f t="shared" si="39"/>
        <v>0</v>
      </c>
      <c r="D107" s="1">
        <v>0</v>
      </c>
      <c r="E107" s="1">
        <v>0</v>
      </c>
      <c r="F107" s="1">
        <v>0</v>
      </c>
      <c r="G107" s="51"/>
      <c r="H107" s="51"/>
      <c r="I107" s="80"/>
      <c r="J107" s="80"/>
    </row>
    <row r="108" spans="1:10" x14ac:dyDescent="0.25">
      <c r="A108" s="49" t="s">
        <v>14</v>
      </c>
      <c r="B108" s="49"/>
      <c r="C108" s="1">
        <f t="shared" si="39"/>
        <v>0</v>
      </c>
      <c r="D108" s="1">
        <v>0</v>
      </c>
      <c r="E108" s="1">
        <v>0</v>
      </c>
      <c r="F108" s="1">
        <v>0</v>
      </c>
      <c r="G108" s="51"/>
      <c r="H108" s="51"/>
      <c r="I108" s="80"/>
      <c r="J108" s="80"/>
    </row>
    <row r="109" spans="1:10" x14ac:dyDescent="0.25">
      <c r="A109" s="34"/>
      <c r="B109" s="34" t="s">
        <v>20</v>
      </c>
      <c r="C109" s="1">
        <f t="shared" si="39"/>
        <v>0</v>
      </c>
      <c r="D109" s="1">
        <f>D104</f>
        <v>0</v>
      </c>
      <c r="E109" s="1">
        <f t="shared" ref="E109:F109" si="40">E104</f>
        <v>0</v>
      </c>
      <c r="F109" s="1">
        <f t="shared" si="40"/>
        <v>0</v>
      </c>
      <c r="G109" s="52"/>
      <c r="H109" s="52"/>
      <c r="I109" s="81"/>
      <c r="J109" s="81"/>
    </row>
    <row r="110" spans="1:10" x14ac:dyDescent="0.25">
      <c r="A110" s="5" t="s">
        <v>29</v>
      </c>
      <c r="B110" s="53" t="s">
        <v>54</v>
      </c>
      <c r="C110" s="54"/>
      <c r="D110" s="54"/>
      <c r="E110" s="54"/>
      <c r="F110" s="54"/>
      <c r="G110" s="54"/>
      <c r="H110" s="54"/>
      <c r="I110" s="54"/>
      <c r="J110" s="55"/>
    </row>
    <row r="111" spans="1:10" x14ac:dyDescent="0.25">
      <c r="A111" s="82" t="s">
        <v>16</v>
      </c>
      <c r="B111" s="83"/>
      <c r="C111" s="15">
        <f>SUM(C112:C121)</f>
        <v>639671.26644000004</v>
      </c>
      <c r="D111" s="15">
        <f>D112+D115+D118+D119+D120+D121</f>
        <v>12906.3717</v>
      </c>
      <c r="E111" s="15">
        <f>E112+E115+E118+E119+E120+E121</f>
        <v>150088.9</v>
      </c>
      <c r="F111" s="15">
        <f t="shared" ref="F111" si="41">F112+F115+F118+F119+F120+F121</f>
        <v>158336.6</v>
      </c>
      <c r="G111" s="86"/>
      <c r="H111" s="86"/>
      <c r="I111" s="86"/>
      <c r="J111" s="86"/>
    </row>
    <row r="112" spans="1:10" x14ac:dyDescent="0.25">
      <c r="A112" s="82" t="s">
        <v>41</v>
      </c>
      <c r="B112" s="83"/>
      <c r="C112" s="15">
        <f>D112+E112+F112</f>
        <v>297719.80000000005</v>
      </c>
      <c r="D112" s="15">
        <f>D124+D153</f>
        <v>6568.2</v>
      </c>
      <c r="E112" s="15">
        <f t="shared" ref="E112:F112" si="42">E124+E153</f>
        <v>142846</v>
      </c>
      <c r="F112" s="15">
        <f t="shared" si="42"/>
        <v>148305.60000000001</v>
      </c>
      <c r="G112" s="87"/>
      <c r="H112" s="87"/>
      <c r="I112" s="87"/>
      <c r="J112" s="87"/>
    </row>
    <row r="113" spans="1:10" x14ac:dyDescent="0.25">
      <c r="A113" s="34"/>
      <c r="B113" s="37" t="s">
        <v>10</v>
      </c>
      <c r="C113" s="15">
        <f t="shared" ref="C113:C114" si="43">D113+E113+F113</f>
        <v>15572.3</v>
      </c>
      <c r="D113" s="15">
        <f>D125</f>
        <v>6568.2</v>
      </c>
      <c r="E113" s="15">
        <f t="shared" ref="E113:F113" si="44">E125</f>
        <v>4615.1000000000004</v>
      </c>
      <c r="F113" s="15">
        <f t="shared" si="44"/>
        <v>4389</v>
      </c>
      <c r="G113" s="87"/>
      <c r="H113" s="87"/>
      <c r="I113" s="87"/>
      <c r="J113" s="87"/>
    </row>
    <row r="114" spans="1:10" x14ac:dyDescent="0.25">
      <c r="A114" s="34"/>
      <c r="B114" s="37" t="s">
        <v>40</v>
      </c>
      <c r="C114" s="15">
        <f t="shared" si="43"/>
        <v>282147.5</v>
      </c>
      <c r="D114" s="15">
        <f>D126</f>
        <v>0</v>
      </c>
      <c r="E114" s="15">
        <f t="shared" ref="E114:F114" si="45">E126</f>
        <v>138230.9</v>
      </c>
      <c r="F114" s="15">
        <f t="shared" si="45"/>
        <v>143916.6</v>
      </c>
      <c r="G114" s="87"/>
      <c r="H114" s="87"/>
      <c r="I114" s="87"/>
      <c r="J114" s="87"/>
    </row>
    <row r="115" spans="1:10" x14ac:dyDescent="0.25">
      <c r="A115" s="82" t="s">
        <v>37</v>
      </c>
      <c r="B115" s="83"/>
      <c r="C115" s="15">
        <f t="shared" ref="C115:C121" si="46">D115+E115+F115</f>
        <v>20619.59474</v>
      </c>
      <c r="D115" s="15">
        <f>D127+D154</f>
        <v>3345.6947399999999</v>
      </c>
      <c r="E115" s="15">
        <f t="shared" ref="E115:F115" si="47">E127+E154</f>
        <v>7242.9</v>
      </c>
      <c r="F115" s="15">
        <f t="shared" si="47"/>
        <v>10031</v>
      </c>
      <c r="G115" s="87"/>
      <c r="H115" s="87"/>
      <c r="I115" s="87"/>
      <c r="J115" s="87"/>
    </row>
    <row r="116" spans="1:10" x14ac:dyDescent="0.25">
      <c r="A116" s="44"/>
      <c r="B116" s="45" t="s">
        <v>10</v>
      </c>
      <c r="C116" s="15">
        <f t="shared" si="46"/>
        <v>819.59474</v>
      </c>
      <c r="D116" s="15">
        <f>D127</f>
        <v>345.69474000000002</v>
      </c>
      <c r="E116" s="15">
        <f t="shared" ref="E116:F116" si="48">E127</f>
        <v>242.9</v>
      </c>
      <c r="F116" s="15">
        <f t="shared" si="48"/>
        <v>231</v>
      </c>
      <c r="G116" s="87"/>
      <c r="H116" s="87"/>
      <c r="I116" s="87"/>
      <c r="J116" s="87"/>
    </row>
    <row r="117" spans="1:10" x14ac:dyDescent="0.25">
      <c r="A117" s="39"/>
      <c r="B117" s="35" t="s">
        <v>38</v>
      </c>
      <c r="C117" s="15">
        <f t="shared" si="46"/>
        <v>19800</v>
      </c>
      <c r="D117" s="15">
        <f>D154</f>
        <v>3000</v>
      </c>
      <c r="E117" s="15">
        <f t="shared" ref="E117:F117" si="49">E154</f>
        <v>7000</v>
      </c>
      <c r="F117" s="15">
        <f t="shared" si="49"/>
        <v>9800</v>
      </c>
      <c r="G117" s="87"/>
      <c r="H117" s="87"/>
      <c r="I117" s="87"/>
      <c r="J117" s="87"/>
    </row>
    <row r="118" spans="1:10" x14ac:dyDescent="0.25">
      <c r="A118" s="82" t="s">
        <v>11</v>
      </c>
      <c r="B118" s="83"/>
      <c r="C118" s="15">
        <f t="shared" si="46"/>
        <v>2992.47696</v>
      </c>
      <c r="D118" s="15">
        <f t="shared" ref="D118:F121" si="50">D128+D155</f>
        <v>2992.47696</v>
      </c>
      <c r="E118" s="15">
        <f t="shared" si="50"/>
        <v>0</v>
      </c>
      <c r="F118" s="15">
        <f t="shared" si="50"/>
        <v>0</v>
      </c>
      <c r="G118" s="87"/>
      <c r="H118" s="87"/>
      <c r="I118" s="87"/>
      <c r="J118" s="87"/>
    </row>
    <row r="119" spans="1:10" x14ac:dyDescent="0.25">
      <c r="A119" s="82" t="s">
        <v>12</v>
      </c>
      <c r="B119" s="83"/>
      <c r="C119" s="15">
        <f t="shared" si="46"/>
        <v>0</v>
      </c>
      <c r="D119" s="15">
        <f t="shared" si="50"/>
        <v>0</v>
      </c>
      <c r="E119" s="15">
        <f t="shared" si="50"/>
        <v>0</v>
      </c>
      <c r="F119" s="15">
        <f t="shared" si="50"/>
        <v>0</v>
      </c>
      <c r="G119" s="87"/>
      <c r="H119" s="87"/>
      <c r="I119" s="87"/>
      <c r="J119" s="87"/>
    </row>
    <row r="120" spans="1:10" x14ac:dyDescent="0.25">
      <c r="A120" s="82" t="s">
        <v>13</v>
      </c>
      <c r="B120" s="83"/>
      <c r="C120" s="15">
        <f t="shared" si="46"/>
        <v>0</v>
      </c>
      <c r="D120" s="15">
        <f t="shared" si="50"/>
        <v>0</v>
      </c>
      <c r="E120" s="15">
        <f t="shared" si="50"/>
        <v>0</v>
      </c>
      <c r="F120" s="15">
        <f t="shared" si="50"/>
        <v>0</v>
      </c>
      <c r="G120" s="87"/>
      <c r="H120" s="87"/>
      <c r="I120" s="87"/>
      <c r="J120" s="87"/>
    </row>
    <row r="121" spans="1:10" x14ac:dyDescent="0.25">
      <c r="A121" s="82" t="s">
        <v>14</v>
      </c>
      <c r="B121" s="83"/>
      <c r="C121" s="15">
        <f t="shared" si="46"/>
        <v>0</v>
      </c>
      <c r="D121" s="15">
        <f t="shared" si="50"/>
        <v>0</v>
      </c>
      <c r="E121" s="15">
        <f t="shared" si="50"/>
        <v>0</v>
      </c>
      <c r="F121" s="15">
        <f t="shared" si="50"/>
        <v>0</v>
      </c>
      <c r="G121" s="88"/>
      <c r="H121" s="88"/>
      <c r="I121" s="88"/>
      <c r="J121" s="88"/>
    </row>
    <row r="122" spans="1:10" ht="33.75" x14ac:dyDescent="0.25">
      <c r="A122" s="33" t="s">
        <v>30</v>
      </c>
      <c r="B122" s="24" t="s">
        <v>55</v>
      </c>
      <c r="C122" s="6"/>
      <c r="D122" s="6"/>
      <c r="E122" s="6"/>
      <c r="F122" s="6"/>
      <c r="G122" s="47" t="s">
        <v>76</v>
      </c>
      <c r="H122" s="47" t="s">
        <v>64</v>
      </c>
      <c r="I122" s="48" t="s">
        <v>46</v>
      </c>
      <c r="J122" s="48" t="s">
        <v>45</v>
      </c>
    </row>
    <row r="123" spans="1:10" x14ac:dyDescent="0.25">
      <c r="A123" s="49" t="s">
        <v>16</v>
      </c>
      <c r="B123" s="49"/>
      <c r="C123" s="6">
        <f>C124+C127+C128+C129+C131</f>
        <v>301531.87170000002</v>
      </c>
      <c r="D123" s="6">
        <f>D124+D127+D128+D129+D131</f>
        <v>9906.3716999999997</v>
      </c>
      <c r="E123" s="6">
        <f>E124+E127+E128+E129+E131</f>
        <v>143088.9</v>
      </c>
      <c r="F123" s="6">
        <f>F124+F127+F128+F129+F131</f>
        <v>148536.6</v>
      </c>
      <c r="G123" s="85"/>
      <c r="H123" s="47"/>
      <c r="I123" s="84"/>
      <c r="J123" s="84"/>
    </row>
    <row r="124" spans="1:10" x14ac:dyDescent="0.25">
      <c r="A124" s="49" t="s">
        <v>41</v>
      </c>
      <c r="B124" s="49"/>
      <c r="C124" s="6">
        <f>D124+E124+F124</f>
        <v>297719.80000000005</v>
      </c>
      <c r="D124" s="6">
        <f>D125+D126</f>
        <v>6568.2</v>
      </c>
      <c r="E124" s="6">
        <f t="shared" ref="E124:F124" si="51">E125+E126</f>
        <v>142846</v>
      </c>
      <c r="F124" s="6">
        <f t="shared" si="51"/>
        <v>148305.60000000001</v>
      </c>
      <c r="G124" s="85"/>
      <c r="H124" s="47"/>
      <c r="I124" s="84"/>
      <c r="J124" s="84"/>
    </row>
    <row r="125" spans="1:10" x14ac:dyDescent="0.25">
      <c r="A125" s="34"/>
      <c r="B125" s="35" t="s">
        <v>10</v>
      </c>
      <c r="C125" s="6">
        <f t="shared" ref="C125:C126" si="52">D125+E125+F125</f>
        <v>15572.3</v>
      </c>
      <c r="D125" s="6">
        <f>D134</f>
        <v>6568.2</v>
      </c>
      <c r="E125" s="6">
        <f t="shared" ref="E125:F125" si="53">E134</f>
        <v>4615.1000000000004</v>
      </c>
      <c r="F125" s="6">
        <f t="shared" si="53"/>
        <v>4389</v>
      </c>
      <c r="G125" s="85"/>
      <c r="H125" s="47"/>
      <c r="I125" s="84"/>
      <c r="J125" s="84"/>
    </row>
    <row r="126" spans="1:10" x14ac:dyDescent="0.25">
      <c r="A126" s="34"/>
      <c r="B126" s="35" t="s">
        <v>40</v>
      </c>
      <c r="C126" s="6">
        <f t="shared" si="52"/>
        <v>282147.5</v>
      </c>
      <c r="D126" s="6">
        <f>D144</f>
        <v>0</v>
      </c>
      <c r="E126" s="6">
        <f t="shared" ref="E126:F126" si="54">E144</f>
        <v>138230.9</v>
      </c>
      <c r="F126" s="6">
        <f t="shared" si="54"/>
        <v>143916.6</v>
      </c>
      <c r="G126" s="85"/>
      <c r="H126" s="47"/>
      <c r="I126" s="84"/>
      <c r="J126" s="84"/>
    </row>
    <row r="127" spans="1:10" x14ac:dyDescent="0.25">
      <c r="A127" s="49" t="s">
        <v>17</v>
      </c>
      <c r="B127" s="49"/>
      <c r="C127" s="6">
        <f t="shared" ref="C127:C131" si="55">D127+E127+F127</f>
        <v>819.59474</v>
      </c>
      <c r="D127" s="6">
        <f>D135+D145</f>
        <v>345.69474000000002</v>
      </c>
      <c r="E127" s="6">
        <f t="shared" ref="E127:F127" si="56">E135+E145</f>
        <v>242.9</v>
      </c>
      <c r="F127" s="6">
        <f t="shared" si="56"/>
        <v>231</v>
      </c>
      <c r="G127" s="85"/>
      <c r="H127" s="47"/>
      <c r="I127" s="84"/>
      <c r="J127" s="84"/>
    </row>
    <row r="128" spans="1:10" x14ac:dyDescent="0.25">
      <c r="A128" s="49" t="s">
        <v>11</v>
      </c>
      <c r="B128" s="49"/>
      <c r="C128" s="6">
        <f t="shared" si="55"/>
        <v>2992.47696</v>
      </c>
      <c r="D128" s="6">
        <f>D136+D146</f>
        <v>2992.47696</v>
      </c>
      <c r="E128" s="6">
        <f t="shared" ref="E128:F131" si="57">E136+E146</f>
        <v>0</v>
      </c>
      <c r="F128" s="6">
        <f t="shared" si="57"/>
        <v>0</v>
      </c>
      <c r="G128" s="85"/>
      <c r="H128" s="47"/>
      <c r="I128" s="84"/>
      <c r="J128" s="84"/>
    </row>
    <row r="129" spans="1:10" x14ac:dyDescent="0.25">
      <c r="A129" s="49" t="s">
        <v>12</v>
      </c>
      <c r="B129" s="49"/>
      <c r="C129" s="6">
        <f t="shared" si="55"/>
        <v>0</v>
      </c>
      <c r="D129" s="6">
        <f>D137+D147</f>
        <v>0</v>
      </c>
      <c r="E129" s="6">
        <f t="shared" si="57"/>
        <v>0</v>
      </c>
      <c r="F129" s="6">
        <f t="shared" si="57"/>
        <v>0</v>
      </c>
      <c r="G129" s="85"/>
      <c r="H129" s="47"/>
      <c r="I129" s="84"/>
      <c r="J129" s="84"/>
    </row>
    <row r="130" spans="1:10" x14ac:dyDescent="0.25">
      <c r="A130" s="49" t="s">
        <v>13</v>
      </c>
      <c r="B130" s="49"/>
      <c r="C130" s="6">
        <f t="shared" si="55"/>
        <v>0</v>
      </c>
      <c r="D130" s="6">
        <f>D138+D148</f>
        <v>0</v>
      </c>
      <c r="E130" s="6">
        <f t="shared" si="57"/>
        <v>0</v>
      </c>
      <c r="F130" s="6">
        <f t="shared" si="57"/>
        <v>0</v>
      </c>
      <c r="G130" s="85"/>
      <c r="H130" s="47"/>
      <c r="I130" s="84"/>
      <c r="J130" s="84"/>
    </row>
    <row r="131" spans="1:10" x14ac:dyDescent="0.25">
      <c r="A131" s="49" t="s">
        <v>14</v>
      </c>
      <c r="B131" s="49"/>
      <c r="C131" s="6">
        <f t="shared" si="55"/>
        <v>0</v>
      </c>
      <c r="D131" s="6">
        <f>D139+D149</f>
        <v>0</v>
      </c>
      <c r="E131" s="6">
        <f t="shared" si="57"/>
        <v>0</v>
      </c>
      <c r="F131" s="6">
        <f t="shared" si="57"/>
        <v>0</v>
      </c>
      <c r="G131" s="85"/>
      <c r="H131" s="47"/>
      <c r="I131" s="84"/>
      <c r="J131" s="84"/>
    </row>
    <row r="132" spans="1:10" ht="22.5" customHeight="1" x14ac:dyDescent="0.25">
      <c r="A132" s="33" t="s">
        <v>31</v>
      </c>
      <c r="B132" s="2" t="s">
        <v>58</v>
      </c>
      <c r="C132" s="6"/>
      <c r="D132" s="6"/>
      <c r="E132" s="6"/>
      <c r="F132" s="6"/>
      <c r="G132" s="50" t="s">
        <v>77</v>
      </c>
      <c r="H132" s="47" t="s">
        <v>64</v>
      </c>
      <c r="I132" s="48" t="s">
        <v>46</v>
      </c>
      <c r="J132" s="48" t="s">
        <v>45</v>
      </c>
    </row>
    <row r="133" spans="1:10" ht="12.75" customHeight="1" x14ac:dyDescent="0.25">
      <c r="A133" s="49" t="s">
        <v>16</v>
      </c>
      <c r="B133" s="49"/>
      <c r="C133" s="16">
        <f>SUM(C134:C139)</f>
        <v>19384.3717</v>
      </c>
      <c r="D133" s="16">
        <f t="shared" ref="D133:F133" si="58">SUM(D134:D139)</f>
        <v>9906.3716999999997</v>
      </c>
      <c r="E133" s="16">
        <f t="shared" si="58"/>
        <v>4858</v>
      </c>
      <c r="F133" s="16">
        <f t="shared" si="58"/>
        <v>4620</v>
      </c>
      <c r="G133" s="51"/>
      <c r="H133" s="47"/>
      <c r="I133" s="48"/>
      <c r="J133" s="48"/>
    </row>
    <row r="134" spans="1:10" ht="13.5" customHeight="1" x14ac:dyDescent="0.25">
      <c r="A134" s="49" t="s">
        <v>8</v>
      </c>
      <c r="B134" s="49"/>
      <c r="C134" s="16">
        <f>D134+E134+F134</f>
        <v>15572.3</v>
      </c>
      <c r="D134" s="16">
        <v>6568.2</v>
      </c>
      <c r="E134" s="16">
        <v>4615.1000000000004</v>
      </c>
      <c r="F134" s="16">
        <v>4389</v>
      </c>
      <c r="G134" s="51"/>
      <c r="H134" s="47"/>
      <c r="I134" s="48"/>
      <c r="J134" s="48"/>
    </row>
    <row r="135" spans="1:10" ht="12" customHeight="1" x14ac:dyDescent="0.25">
      <c r="A135" s="49" t="s">
        <v>17</v>
      </c>
      <c r="B135" s="49"/>
      <c r="C135" s="16">
        <f t="shared" ref="C135:C140" si="59">D135+E135+F135</f>
        <v>819.59474</v>
      </c>
      <c r="D135" s="16">
        <v>345.69474000000002</v>
      </c>
      <c r="E135" s="16">
        <v>242.9</v>
      </c>
      <c r="F135" s="16">
        <v>231</v>
      </c>
      <c r="G135" s="51"/>
      <c r="H135" s="47"/>
      <c r="I135" s="48"/>
      <c r="J135" s="48"/>
    </row>
    <row r="136" spans="1:10" x14ac:dyDescent="0.25">
      <c r="A136" s="49" t="s">
        <v>11</v>
      </c>
      <c r="B136" s="49"/>
      <c r="C136" s="16">
        <f t="shared" si="59"/>
        <v>2992.47696</v>
      </c>
      <c r="D136" s="16">
        <v>2992.47696</v>
      </c>
      <c r="E136" s="16">
        <v>0</v>
      </c>
      <c r="F136" s="16">
        <v>0</v>
      </c>
      <c r="G136" s="51"/>
      <c r="H136" s="47"/>
      <c r="I136" s="48"/>
      <c r="J136" s="48"/>
    </row>
    <row r="137" spans="1:10" ht="12" customHeight="1" x14ac:dyDescent="0.25">
      <c r="A137" s="49" t="s">
        <v>12</v>
      </c>
      <c r="B137" s="49"/>
      <c r="C137" s="16">
        <f t="shared" si="59"/>
        <v>0</v>
      </c>
      <c r="D137" s="16">
        <v>0</v>
      </c>
      <c r="E137" s="16">
        <v>0</v>
      </c>
      <c r="F137" s="16">
        <v>0</v>
      </c>
      <c r="G137" s="51"/>
      <c r="H137" s="47"/>
      <c r="I137" s="48"/>
      <c r="J137" s="48"/>
    </row>
    <row r="138" spans="1:10" ht="12.75" customHeight="1" x14ac:dyDescent="0.25">
      <c r="A138" s="49" t="s">
        <v>13</v>
      </c>
      <c r="B138" s="49"/>
      <c r="C138" s="16">
        <f t="shared" si="59"/>
        <v>0</v>
      </c>
      <c r="D138" s="16">
        <v>0</v>
      </c>
      <c r="E138" s="16">
        <v>0</v>
      </c>
      <c r="F138" s="16">
        <v>0</v>
      </c>
      <c r="G138" s="51"/>
      <c r="H138" s="47"/>
      <c r="I138" s="48"/>
      <c r="J138" s="48"/>
    </row>
    <row r="139" spans="1:10" ht="12.75" customHeight="1" x14ac:dyDescent="0.25">
      <c r="A139" s="49" t="s">
        <v>14</v>
      </c>
      <c r="B139" s="49"/>
      <c r="C139" s="16">
        <f t="shared" si="59"/>
        <v>0</v>
      </c>
      <c r="D139" s="16">
        <v>0</v>
      </c>
      <c r="E139" s="16">
        <v>0</v>
      </c>
      <c r="F139" s="16">
        <v>0</v>
      </c>
      <c r="G139" s="51"/>
      <c r="H139" s="47"/>
      <c r="I139" s="48"/>
      <c r="J139" s="48"/>
    </row>
    <row r="140" spans="1:10" x14ac:dyDescent="0.25">
      <c r="A140" s="4"/>
      <c r="B140" s="4" t="s">
        <v>20</v>
      </c>
      <c r="C140" s="16">
        <f t="shared" si="59"/>
        <v>819.59474</v>
      </c>
      <c r="D140" s="16">
        <f t="shared" ref="D140:F140" si="60">D135</f>
        <v>345.69474000000002</v>
      </c>
      <c r="E140" s="16">
        <f t="shared" si="60"/>
        <v>242.9</v>
      </c>
      <c r="F140" s="16">
        <f t="shared" si="60"/>
        <v>231</v>
      </c>
      <c r="G140" s="51"/>
      <c r="H140" s="47"/>
      <c r="I140" s="48"/>
      <c r="J140" s="48"/>
    </row>
    <row r="141" spans="1:10" ht="67.5" x14ac:dyDescent="0.25">
      <c r="A141" s="4"/>
      <c r="B141" s="4" t="s">
        <v>74</v>
      </c>
      <c r="C141" s="16"/>
      <c r="D141" s="16"/>
      <c r="E141" s="16"/>
      <c r="F141" s="16"/>
      <c r="G141" s="52"/>
      <c r="H141" s="41" t="s">
        <v>67</v>
      </c>
      <c r="I141" s="41" t="s">
        <v>67</v>
      </c>
      <c r="J141" s="41" t="s">
        <v>71</v>
      </c>
    </row>
    <row r="142" spans="1:10" ht="22.5" x14ac:dyDescent="0.25">
      <c r="A142" s="33" t="s">
        <v>32</v>
      </c>
      <c r="B142" s="2" t="s">
        <v>39</v>
      </c>
      <c r="C142" s="6"/>
      <c r="D142" s="6"/>
      <c r="E142" s="6"/>
      <c r="F142" s="6"/>
      <c r="G142" s="47" t="s">
        <v>78</v>
      </c>
      <c r="H142" s="47" t="s">
        <v>64</v>
      </c>
      <c r="I142" s="48" t="s">
        <v>46</v>
      </c>
      <c r="J142" s="48" t="s">
        <v>45</v>
      </c>
    </row>
    <row r="143" spans="1:10" ht="12" customHeight="1" x14ac:dyDescent="0.25">
      <c r="A143" s="49" t="s">
        <v>16</v>
      </c>
      <c r="B143" s="49"/>
      <c r="C143" s="16">
        <f>SUM(C144:C149)</f>
        <v>282147.5</v>
      </c>
      <c r="D143" s="16">
        <f t="shared" ref="D143:F143" si="61">SUM(D144:D149)</f>
        <v>0</v>
      </c>
      <c r="E143" s="16">
        <f t="shared" si="61"/>
        <v>138230.9</v>
      </c>
      <c r="F143" s="16">
        <f t="shared" si="61"/>
        <v>143916.6</v>
      </c>
      <c r="G143" s="47"/>
      <c r="H143" s="47"/>
      <c r="I143" s="48"/>
      <c r="J143" s="48"/>
    </row>
    <row r="144" spans="1:10" ht="12.75" customHeight="1" x14ac:dyDescent="0.25">
      <c r="A144" s="49" t="s">
        <v>8</v>
      </c>
      <c r="B144" s="49"/>
      <c r="C144" s="16">
        <f>D144+E144+F144</f>
        <v>282147.5</v>
      </c>
      <c r="D144" s="16">
        <v>0</v>
      </c>
      <c r="E144" s="16">
        <v>138230.9</v>
      </c>
      <c r="F144" s="16">
        <v>143916.6</v>
      </c>
      <c r="G144" s="47"/>
      <c r="H144" s="47"/>
      <c r="I144" s="48"/>
      <c r="J144" s="48"/>
    </row>
    <row r="145" spans="1:10" ht="12.75" customHeight="1" x14ac:dyDescent="0.25">
      <c r="A145" s="49" t="s">
        <v>17</v>
      </c>
      <c r="B145" s="49"/>
      <c r="C145" s="16">
        <f t="shared" ref="C145:C150" si="62">D145+E145+F145</f>
        <v>0</v>
      </c>
      <c r="D145" s="16">
        <v>0</v>
      </c>
      <c r="E145" s="16">
        <v>0</v>
      </c>
      <c r="F145" s="16">
        <v>0</v>
      </c>
      <c r="G145" s="47"/>
      <c r="H145" s="47"/>
      <c r="I145" s="48"/>
      <c r="J145" s="48"/>
    </row>
    <row r="146" spans="1:10" ht="12.75" customHeight="1" x14ac:dyDescent="0.25">
      <c r="A146" s="49" t="s">
        <v>11</v>
      </c>
      <c r="B146" s="49"/>
      <c r="C146" s="16">
        <f t="shared" si="62"/>
        <v>0</v>
      </c>
      <c r="D146" s="16">
        <v>0</v>
      </c>
      <c r="E146" s="16">
        <v>0</v>
      </c>
      <c r="F146" s="16">
        <v>0</v>
      </c>
      <c r="G146" s="47"/>
      <c r="H146" s="47"/>
      <c r="I146" s="48"/>
      <c r="J146" s="48"/>
    </row>
    <row r="147" spans="1:10" ht="12.75" customHeight="1" x14ac:dyDescent="0.25">
      <c r="A147" s="49" t="s">
        <v>12</v>
      </c>
      <c r="B147" s="49"/>
      <c r="C147" s="16">
        <f t="shared" si="62"/>
        <v>0</v>
      </c>
      <c r="D147" s="16">
        <v>0</v>
      </c>
      <c r="E147" s="16">
        <v>0</v>
      </c>
      <c r="F147" s="16">
        <v>0</v>
      </c>
      <c r="G147" s="47"/>
      <c r="H147" s="47"/>
      <c r="I147" s="48"/>
      <c r="J147" s="48"/>
    </row>
    <row r="148" spans="1:10" ht="12.75" customHeight="1" x14ac:dyDescent="0.25">
      <c r="A148" s="49" t="s">
        <v>13</v>
      </c>
      <c r="B148" s="49"/>
      <c r="C148" s="16">
        <f t="shared" si="62"/>
        <v>0</v>
      </c>
      <c r="D148" s="16">
        <v>0</v>
      </c>
      <c r="E148" s="16">
        <v>0</v>
      </c>
      <c r="F148" s="16">
        <v>0</v>
      </c>
      <c r="G148" s="47"/>
      <c r="H148" s="47"/>
      <c r="I148" s="48"/>
      <c r="J148" s="48"/>
    </row>
    <row r="149" spans="1:10" ht="12.75" customHeight="1" x14ac:dyDescent="0.25">
      <c r="A149" s="49" t="s">
        <v>14</v>
      </c>
      <c r="B149" s="49"/>
      <c r="C149" s="16">
        <f t="shared" si="62"/>
        <v>0</v>
      </c>
      <c r="D149" s="16">
        <v>0</v>
      </c>
      <c r="E149" s="16">
        <v>0</v>
      </c>
      <c r="F149" s="16">
        <v>0</v>
      </c>
      <c r="G149" s="47"/>
      <c r="H149" s="47"/>
      <c r="I149" s="48"/>
      <c r="J149" s="48"/>
    </row>
    <row r="150" spans="1:10" ht="12" customHeight="1" x14ac:dyDescent="0.25">
      <c r="A150" s="4"/>
      <c r="B150" s="4" t="s">
        <v>20</v>
      </c>
      <c r="C150" s="16">
        <f t="shared" si="62"/>
        <v>0</v>
      </c>
      <c r="D150" s="16">
        <f t="shared" ref="D150:E150" si="63">D145</f>
        <v>0</v>
      </c>
      <c r="E150" s="16">
        <f t="shared" si="63"/>
        <v>0</v>
      </c>
      <c r="F150" s="16">
        <v>0</v>
      </c>
      <c r="G150" s="47"/>
      <c r="H150" s="47"/>
      <c r="I150" s="48"/>
      <c r="J150" s="48"/>
    </row>
    <row r="151" spans="1:10" ht="45" x14ac:dyDescent="0.25">
      <c r="A151" s="33" t="s">
        <v>33</v>
      </c>
      <c r="B151" s="24" t="s">
        <v>56</v>
      </c>
      <c r="C151" s="6"/>
      <c r="D151" s="6"/>
      <c r="E151" s="6"/>
      <c r="F151" s="6"/>
      <c r="G151" s="50" t="s">
        <v>79</v>
      </c>
      <c r="H151" s="47" t="s">
        <v>65</v>
      </c>
      <c r="I151" s="48" t="s">
        <v>46</v>
      </c>
      <c r="J151" s="48" t="s">
        <v>45</v>
      </c>
    </row>
    <row r="152" spans="1:10" x14ac:dyDescent="0.25">
      <c r="A152" s="49" t="s">
        <v>16</v>
      </c>
      <c r="B152" s="49"/>
      <c r="C152" s="16">
        <f>SUM(C153:C158)</f>
        <v>19800</v>
      </c>
      <c r="D152" s="16">
        <f t="shared" ref="D152:F152" si="64">SUM(D153:D158)</f>
        <v>3000</v>
      </c>
      <c r="E152" s="16">
        <f t="shared" si="64"/>
        <v>7000</v>
      </c>
      <c r="F152" s="16">
        <f t="shared" si="64"/>
        <v>9800</v>
      </c>
      <c r="G152" s="51"/>
      <c r="H152" s="47"/>
      <c r="I152" s="48"/>
      <c r="J152" s="48"/>
    </row>
    <row r="153" spans="1:10" x14ac:dyDescent="0.25">
      <c r="A153" s="49" t="s">
        <v>8</v>
      </c>
      <c r="B153" s="49"/>
      <c r="C153" s="16">
        <f>D153+E153+F153</f>
        <v>0</v>
      </c>
      <c r="D153" s="16">
        <v>0</v>
      </c>
      <c r="E153" s="16">
        <v>0</v>
      </c>
      <c r="F153" s="16">
        <v>0</v>
      </c>
      <c r="G153" s="51"/>
      <c r="H153" s="47"/>
      <c r="I153" s="48"/>
      <c r="J153" s="48"/>
    </row>
    <row r="154" spans="1:10" x14ac:dyDescent="0.25">
      <c r="A154" s="49" t="s">
        <v>17</v>
      </c>
      <c r="B154" s="49"/>
      <c r="C154" s="16">
        <f t="shared" ref="C154:C158" si="65">D154+E154+F154</f>
        <v>19800</v>
      </c>
      <c r="D154" s="16">
        <v>3000</v>
      </c>
      <c r="E154" s="16">
        <v>7000</v>
      </c>
      <c r="F154" s="16">
        <v>9800</v>
      </c>
      <c r="G154" s="51"/>
      <c r="H154" s="47"/>
      <c r="I154" s="48"/>
      <c r="J154" s="48"/>
    </row>
    <row r="155" spans="1:10" x14ac:dyDescent="0.25">
      <c r="A155" s="49" t="s">
        <v>11</v>
      </c>
      <c r="B155" s="49"/>
      <c r="C155" s="16">
        <f t="shared" si="65"/>
        <v>0</v>
      </c>
      <c r="D155" s="16">
        <v>0</v>
      </c>
      <c r="E155" s="16">
        <v>0</v>
      </c>
      <c r="F155" s="16">
        <v>0</v>
      </c>
      <c r="G155" s="51"/>
      <c r="H155" s="47"/>
      <c r="I155" s="48"/>
      <c r="J155" s="48"/>
    </row>
    <row r="156" spans="1:10" x14ac:dyDescent="0.25">
      <c r="A156" s="49" t="s">
        <v>12</v>
      </c>
      <c r="B156" s="49"/>
      <c r="C156" s="16">
        <f t="shared" si="65"/>
        <v>0</v>
      </c>
      <c r="D156" s="16">
        <v>0</v>
      </c>
      <c r="E156" s="16">
        <v>0</v>
      </c>
      <c r="F156" s="16">
        <v>0</v>
      </c>
      <c r="G156" s="51"/>
      <c r="H156" s="47"/>
      <c r="I156" s="48"/>
      <c r="J156" s="48"/>
    </row>
    <row r="157" spans="1:10" x14ac:dyDescent="0.25">
      <c r="A157" s="49" t="s">
        <v>13</v>
      </c>
      <c r="B157" s="49"/>
      <c r="C157" s="16">
        <f t="shared" si="65"/>
        <v>0</v>
      </c>
      <c r="D157" s="16">
        <v>0</v>
      </c>
      <c r="E157" s="16">
        <v>0</v>
      </c>
      <c r="F157" s="16">
        <v>0</v>
      </c>
      <c r="G157" s="51"/>
      <c r="H157" s="47"/>
      <c r="I157" s="48"/>
      <c r="J157" s="48"/>
    </row>
    <row r="158" spans="1:10" x14ac:dyDescent="0.25">
      <c r="A158" s="49" t="s">
        <v>14</v>
      </c>
      <c r="B158" s="49"/>
      <c r="C158" s="16">
        <f t="shared" si="65"/>
        <v>0</v>
      </c>
      <c r="D158" s="16">
        <v>0</v>
      </c>
      <c r="E158" s="16">
        <v>0</v>
      </c>
      <c r="F158" s="16">
        <v>0</v>
      </c>
      <c r="G158" s="51"/>
      <c r="H158" s="47"/>
      <c r="I158" s="48"/>
      <c r="J158" s="48"/>
    </row>
    <row r="159" spans="1:10" ht="78.75" x14ac:dyDescent="0.25">
      <c r="A159" s="43"/>
      <c r="B159" s="43" t="s">
        <v>72</v>
      </c>
      <c r="C159" s="16"/>
      <c r="D159" s="16"/>
      <c r="E159" s="16"/>
      <c r="F159" s="16"/>
      <c r="G159" s="52"/>
      <c r="H159" s="41" t="s">
        <v>67</v>
      </c>
      <c r="I159" s="41" t="s">
        <v>67</v>
      </c>
      <c r="J159" s="42" t="s">
        <v>73</v>
      </c>
    </row>
    <row r="160" spans="1:10" x14ac:dyDescent="0.25">
      <c r="A160" s="27"/>
      <c r="B160" s="28"/>
      <c r="C160" s="17"/>
      <c r="D160" s="17"/>
      <c r="E160" s="17"/>
      <c r="F160" s="17"/>
      <c r="G160" s="29"/>
      <c r="H160" s="30"/>
      <c r="I160" s="31"/>
      <c r="J160" s="32" t="s">
        <v>34</v>
      </c>
    </row>
  </sheetData>
  <mergeCells count="194">
    <mergeCell ref="B110:J110"/>
    <mergeCell ref="A111:B111"/>
    <mergeCell ref="G111:G121"/>
    <mergeCell ref="H111:H121"/>
    <mergeCell ref="I111:I121"/>
    <mergeCell ref="J111:J121"/>
    <mergeCell ref="A112:B112"/>
    <mergeCell ref="G132:G141"/>
    <mergeCell ref="G151:G159"/>
    <mergeCell ref="A152:B152"/>
    <mergeCell ref="A153:B153"/>
    <mergeCell ref="A154:B154"/>
    <mergeCell ref="A158:B158"/>
    <mergeCell ref="H151:H158"/>
    <mergeCell ref="A148:B148"/>
    <mergeCell ref="A149:B149"/>
    <mergeCell ref="I151:I158"/>
    <mergeCell ref="J151:J158"/>
    <mergeCell ref="A155:B155"/>
    <mergeCell ref="A156:B156"/>
    <mergeCell ref="A157:B157"/>
    <mergeCell ref="A139:B139"/>
    <mergeCell ref="G142:G150"/>
    <mergeCell ref="H142:H150"/>
    <mergeCell ref="I142:I150"/>
    <mergeCell ref="J142:J150"/>
    <mergeCell ref="A143:B143"/>
    <mergeCell ref="A144:B144"/>
    <mergeCell ref="A145:B145"/>
    <mergeCell ref="A146:B146"/>
    <mergeCell ref="A147:B147"/>
    <mergeCell ref="H132:H140"/>
    <mergeCell ref="I132:I140"/>
    <mergeCell ref="J132:J140"/>
    <mergeCell ref="A133:B133"/>
    <mergeCell ref="A134:B134"/>
    <mergeCell ref="A135:B135"/>
    <mergeCell ref="A136:B136"/>
    <mergeCell ref="A137:B137"/>
    <mergeCell ref="A138:B138"/>
    <mergeCell ref="A115:B115"/>
    <mergeCell ref="I122:I131"/>
    <mergeCell ref="J122:J131"/>
    <mergeCell ref="A123:B123"/>
    <mergeCell ref="A124:B124"/>
    <mergeCell ref="A127:B127"/>
    <mergeCell ref="A128:B128"/>
    <mergeCell ref="A129:B129"/>
    <mergeCell ref="A130:B130"/>
    <mergeCell ref="A131:B131"/>
    <mergeCell ref="A118:B118"/>
    <mergeCell ref="A119:B119"/>
    <mergeCell ref="A120:B120"/>
    <mergeCell ref="A121:B121"/>
    <mergeCell ref="G122:G131"/>
    <mergeCell ref="H122:H131"/>
    <mergeCell ref="A102:B102"/>
    <mergeCell ref="A103:B103"/>
    <mergeCell ref="A104:B104"/>
    <mergeCell ref="A105:B105"/>
    <mergeCell ref="A106:B106"/>
    <mergeCell ref="G101:G109"/>
    <mergeCell ref="H101:H109"/>
    <mergeCell ref="I101:I109"/>
    <mergeCell ref="J101:J109"/>
    <mergeCell ref="A107:B107"/>
    <mergeCell ref="A108:B108"/>
    <mergeCell ref="J93:J100"/>
    <mergeCell ref="A94:B94"/>
    <mergeCell ref="A95:B95"/>
    <mergeCell ref="A96:B96"/>
    <mergeCell ref="A97:B97"/>
    <mergeCell ref="A98:B98"/>
    <mergeCell ref="A99:B99"/>
    <mergeCell ref="A100:B100"/>
    <mergeCell ref="G93:G100"/>
    <mergeCell ref="H93:H100"/>
    <mergeCell ref="I93:I100"/>
    <mergeCell ref="J85:J92"/>
    <mergeCell ref="A86:B86"/>
    <mergeCell ref="A87:B87"/>
    <mergeCell ref="A88:B88"/>
    <mergeCell ref="A89:B89"/>
    <mergeCell ref="A90:B90"/>
    <mergeCell ref="A91:B91"/>
    <mergeCell ref="A92:B92"/>
    <mergeCell ref="G85:G92"/>
    <mergeCell ref="H85:H92"/>
    <mergeCell ref="I85:I92"/>
    <mergeCell ref="A70:B70"/>
    <mergeCell ref="A71:B71"/>
    <mergeCell ref="A72:B72"/>
    <mergeCell ref="A73:B73"/>
    <mergeCell ref="B66:J66"/>
    <mergeCell ref="A67:B67"/>
    <mergeCell ref="G67:G73"/>
    <mergeCell ref="H67:H73"/>
    <mergeCell ref="I67:I73"/>
    <mergeCell ref="J67:J73"/>
    <mergeCell ref="A68:B68"/>
    <mergeCell ref="A69:B69"/>
    <mergeCell ref="G57:G65"/>
    <mergeCell ref="H57:H65"/>
    <mergeCell ref="I57:I65"/>
    <mergeCell ref="J57:J65"/>
    <mergeCell ref="A58:B58"/>
    <mergeCell ref="A59:B59"/>
    <mergeCell ref="A60:B60"/>
    <mergeCell ref="A61:B61"/>
    <mergeCell ref="A62:B62"/>
    <mergeCell ref="A63:B63"/>
    <mergeCell ref="A64:B64"/>
    <mergeCell ref="H1:J1"/>
    <mergeCell ref="A3:J3"/>
    <mergeCell ref="A5:A7"/>
    <mergeCell ref="B5:B7"/>
    <mergeCell ref="G5:G7"/>
    <mergeCell ref="H5:H7"/>
    <mergeCell ref="I5:I7"/>
    <mergeCell ref="J5:J7"/>
    <mergeCell ref="I23:I29"/>
    <mergeCell ref="J23:J29"/>
    <mergeCell ref="A24:B24"/>
    <mergeCell ref="A25:B25"/>
    <mergeCell ref="A26:B26"/>
    <mergeCell ref="A27:B27"/>
    <mergeCell ref="A28:B28"/>
    <mergeCell ref="A17:B17"/>
    <mergeCell ref="A16:B16"/>
    <mergeCell ref="A12:B12"/>
    <mergeCell ref="A13:B13"/>
    <mergeCell ref="C5:F6"/>
    <mergeCell ref="H23:H29"/>
    <mergeCell ref="B9:J9"/>
    <mergeCell ref="A10:B10"/>
    <mergeCell ref="G10:G21"/>
    <mergeCell ref="J49:J56"/>
    <mergeCell ref="A50:B50"/>
    <mergeCell ref="A51:B51"/>
    <mergeCell ref="G49:G56"/>
    <mergeCell ref="H49:H56"/>
    <mergeCell ref="I49:I56"/>
    <mergeCell ref="A36:B36"/>
    <mergeCell ref="A37:B37"/>
    <mergeCell ref="H38:H46"/>
    <mergeCell ref="I38:I46"/>
    <mergeCell ref="J38:J46"/>
    <mergeCell ref="A39:B39"/>
    <mergeCell ref="A40:B40"/>
    <mergeCell ref="A41:B41"/>
    <mergeCell ref="A42:B42"/>
    <mergeCell ref="A52:B52"/>
    <mergeCell ref="A53:B53"/>
    <mergeCell ref="A54:B54"/>
    <mergeCell ref="A55:B55"/>
    <mergeCell ref="A56:B56"/>
    <mergeCell ref="A43:B43"/>
    <mergeCell ref="A44:B44"/>
    <mergeCell ref="A45:B45"/>
    <mergeCell ref="G38:G48"/>
    <mergeCell ref="A18:B18"/>
    <mergeCell ref="A19:B19"/>
    <mergeCell ref="A20:B20"/>
    <mergeCell ref="A21:B21"/>
    <mergeCell ref="B22:J22"/>
    <mergeCell ref="A29:B29"/>
    <mergeCell ref="G30:G37"/>
    <mergeCell ref="H30:H37"/>
    <mergeCell ref="I30:I37"/>
    <mergeCell ref="J30:J37"/>
    <mergeCell ref="A31:B31"/>
    <mergeCell ref="A32:B32"/>
    <mergeCell ref="A33:B33"/>
    <mergeCell ref="A34:B34"/>
    <mergeCell ref="A35:B35"/>
    <mergeCell ref="A23:B23"/>
    <mergeCell ref="G23:G29"/>
    <mergeCell ref="H10:H21"/>
    <mergeCell ref="I10:I21"/>
    <mergeCell ref="J10:J21"/>
    <mergeCell ref="A11:B11"/>
    <mergeCell ref="A14:B14"/>
    <mergeCell ref="A15:B15"/>
    <mergeCell ref="H74:H83"/>
    <mergeCell ref="I74:I83"/>
    <mergeCell ref="J74:J83"/>
    <mergeCell ref="A75:B75"/>
    <mergeCell ref="A76:B76"/>
    <mergeCell ref="A77:B77"/>
    <mergeCell ref="A78:B78"/>
    <mergeCell ref="A79:B79"/>
    <mergeCell ref="A80:B80"/>
    <mergeCell ref="A81:B81"/>
    <mergeCell ref="G74:G84"/>
  </mergeCells>
  <pageMargins left="0.70866141732283472" right="0.19685039370078741" top="0.74803149606299213" bottom="0.19685039370078741" header="0.31496062992125984" footer="0.11811023622047245"/>
  <pageSetup paperSize="9" scale="64" fitToHeight="0" orientation="landscape" r:id="rId1"/>
  <rowBreaks count="3" manualBreakCount="3">
    <brk id="48" max="9" man="1"/>
    <brk id="84" max="9" man="1"/>
    <brk id="121"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2020-12-24T04:36:28Z</dcterms:modified>
</cp:coreProperties>
</file>